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FCD08682-778B-4A0E-8065-79EEAE0C53C5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3" sheetId="1" r:id="rId1"/>
    <sheet name="Информация о подпис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'3'!$A$2:$AQ$139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4" i="1" l="1"/>
  <c r="I105" i="1"/>
  <c r="I102" i="1"/>
  <c r="I100" i="1"/>
  <c r="I99" i="1"/>
  <c r="I94" i="1"/>
  <c r="I93" i="1"/>
  <c r="I89" i="1"/>
  <c r="I87" i="1"/>
  <c r="I86" i="1"/>
  <c r="I85" i="1"/>
  <c r="I84" i="1"/>
  <c r="I83" i="1"/>
  <c r="I82" i="1"/>
  <c r="I81" i="1"/>
  <c r="I79" i="1"/>
  <c r="I80" i="1"/>
  <c r="I69" i="1"/>
  <c r="I68" i="1"/>
  <c r="I67" i="1"/>
  <c r="AH69" i="1" l="1"/>
  <c r="P69" i="1" l="1"/>
  <c r="AA125" i="1" l="1"/>
  <c r="AA28" i="1" s="1"/>
  <c r="AA103" i="1"/>
  <c r="AA97" i="1"/>
  <c r="AA81" i="1"/>
  <c r="AA66" i="1" s="1"/>
  <c r="AA65" i="1" s="1"/>
  <c r="AA36" i="1"/>
  <c r="AA31" i="1" s="1"/>
  <c r="AA23" i="1" s="1"/>
  <c r="AA33" i="1"/>
  <c r="AA32" i="1" s="1"/>
  <c r="AA27" i="1"/>
  <c r="AA26" i="1"/>
  <c r="AA25" i="1"/>
  <c r="Y36" i="1"/>
  <c r="Y66" i="1"/>
  <c r="Y65" i="1" s="1"/>
  <c r="Y97" i="1"/>
  <c r="Y103" i="1"/>
  <c r="Y125" i="1"/>
  <c r="Y28" i="1" s="1"/>
  <c r="Z139" i="1"/>
  <c r="Z138" i="1"/>
  <c r="Z135" i="1"/>
  <c r="Z134" i="1"/>
  <c r="Z133" i="1"/>
  <c r="Z131" i="1"/>
  <c r="Z130" i="1"/>
  <c r="Z129" i="1"/>
  <c r="Z128" i="1"/>
  <c r="Z126" i="1"/>
  <c r="Z107" i="1"/>
  <c r="Z105" i="1"/>
  <c r="Z104" i="1"/>
  <c r="Z101" i="1"/>
  <c r="Z93" i="1"/>
  <c r="Z90" i="1"/>
  <c r="Z88" i="1"/>
  <c r="Z87" i="1"/>
  <c r="Z86" i="1"/>
  <c r="Z85" i="1"/>
  <c r="Z84" i="1"/>
  <c r="Z83" i="1"/>
  <c r="Z82" i="1"/>
  <c r="Z81" i="1"/>
  <c r="Z80" i="1"/>
  <c r="Z74" i="1"/>
  <c r="Z71" i="1"/>
  <c r="Z70" i="1"/>
  <c r="Z46" i="1"/>
  <c r="Z42" i="1"/>
  <c r="Z41" i="1"/>
  <c r="Z40" i="1"/>
  <c r="Z39" i="1"/>
  <c r="Z38" i="1"/>
  <c r="Z37" i="1"/>
  <c r="Z34" i="1"/>
  <c r="W36" i="1"/>
  <c r="W66" i="1"/>
  <c r="W65" i="1" s="1"/>
  <c r="W97" i="1"/>
  <c r="W103" i="1"/>
  <c r="W125" i="1"/>
  <c r="W28" i="1" s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26" i="1"/>
  <c r="X105" i="1"/>
  <c r="X106" i="1"/>
  <c r="X107" i="1"/>
  <c r="X104" i="1"/>
  <c r="X99" i="1"/>
  <c r="X100" i="1"/>
  <c r="X101" i="1"/>
  <c r="X102" i="1"/>
  <c r="X74" i="1"/>
  <c r="X76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67" i="1"/>
  <c r="X38" i="1"/>
  <c r="X39" i="1"/>
  <c r="X40" i="1"/>
  <c r="X41" i="1"/>
  <c r="X42" i="1"/>
  <c r="X43" i="1"/>
  <c r="X44" i="1"/>
  <c r="X45" i="1"/>
  <c r="X46" i="1"/>
  <c r="X47" i="1"/>
  <c r="X48" i="1"/>
  <c r="X37" i="1"/>
  <c r="X34" i="1"/>
  <c r="X33" i="1" s="1"/>
  <c r="X32" i="1" s="1"/>
  <c r="W33" i="1"/>
  <c r="W32" i="1" s="1"/>
  <c r="Y33" i="1"/>
  <c r="Y32" i="1" s="1"/>
  <c r="Z33" i="1"/>
  <c r="Z32" i="1" s="1"/>
  <c r="W27" i="1"/>
  <c r="X27" i="1"/>
  <c r="Y27" i="1"/>
  <c r="Z27" i="1"/>
  <c r="W26" i="1"/>
  <c r="X26" i="1"/>
  <c r="Y26" i="1"/>
  <c r="Z26" i="1"/>
  <c r="W25" i="1"/>
  <c r="X25" i="1"/>
  <c r="Y25" i="1"/>
  <c r="Z25" i="1"/>
  <c r="V139" i="1"/>
  <c r="V106" i="1"/>
  <c r="V75" i="1"/>
  <c r="V76" i="1"/>
  <c r="V90" i="1"/>
  <c r="V91" i="1"/>
  <c r="V92" i="1"/>
  <c r="W96" i="1" l="1"/>
  <c r="W64" i="1" s="1"/>
  <c r="W24" i="1" s="1"/>
  <c r="AA96" i="1"/>
  <c r="AA64" i="1" s="1"/>
  <c r="X103" i="1"/>
  <c r="Y96" i="1"/>
  <c r="X36" i="1"/>
  <c r="X125" i="1"/>
  <c r="X28" i="1" s="1"/>
  <c r="Y64" i="1"/>
  <c r="Y30" i="1" s="1"/>
  <c r="W31" i="1"/>
  <c r="W23" i="1" s="1"/>
  <c r="X31" i="1"/>
  <c r="X23" i="1" s="1"/>
  <c r="Y31" i="1"/>
  <c r="Y23" i="1" s="1"/>
  <c r="Y24" i="1" l="1"/>
  <c r="AA30" i="1"/>
  <c r="AA24" i="1"/>
  <c r="AA22" i="1" s="1"/>
  <c r="W30" i="1"/>
  <c r="W22" i="1"/>
  <c r="Y22" i="1"/>
  <c r="P81" i="1" l="1"/>
  <c r="Q82" i="1"/>
  <c r="P82" i="1"/>
  <c r="I88" i="1"/>
  <c r="I78" i="1"/>
  <c r="I77" i="1"/>
  <c r="I76" i="1"/>
  <c r="I75" i="1"/>
  <c r="I74" i="1"/>
  <c r="I73" i="1"/>
  <c r="I72" i="1"/>
  <c r="AO136" i="1" l="1"/>
  <c r="AO41" i="1"/>
  <c r="AO42" i="1"/>
  <c r="AO40" i="1"/>
  <c r="AP46" i="1"/>
  <c r="AJ99" i="1"/>
  <c r="Z99" i="1" s="1"/>
  <c r="R99" i="1"/>
  <c r="S99" i="1"/>
  <c r="AJ137" i="1" l="1"/>
  <c r="AO137" i="1"/>
  <c r="AO138" i="1"/>
  <c r="AJ136" i="1"/>
  <c r="R136" i="1" l="1"/>
  <c r="Z136" i="1"/>
  <c r="R137" i="1"/>
  <c r="Z137" i="1"/>
  <c r="R94" i="1"/>
  <c r="S94" i="1"/>
  <c r="AJ94" i="1"/>
  <c r="Q91" i="1" l="1"/>
  <c r="R91" i="1"/>
  <c r="S91" i="1"/>
  <c r="T91" i="1"/>
  <c r="AI69" i="1"/>
  <c r="S68" i="1"/>
  <c r="Q68" i="1"/>
  <c r="P68" i="1" l="1"/>
  <c r="P91" i="1"/>
  <c r="AJ68" i="1"/>
  <c r="L36" i="1"/>
  <c r="M36" i="1"/>
  <c r="N36" i="1"/>
  <c r="O36" i="1"/>
  <c r="Q36" i="1"/>
  <c r="S36" i="1"/>
  <c r="T36" i="1"/>
  <c r="U36" i="1"/>
  <c r="AB36" i="1"/>
  <c r="AD36" i="1"/>
  <c r="AE36" i="1"/>
  <c r="AF36" i="1"/>
  <c r="AG36" i="1"/>
  <c r="AI36" i="1"/>
  <c r="AJ36" i="1"/>
  <c r="AK36" i="1"/>
  <c r="AL36" i="1"/>
  <c r="AM36" i="1"/>
  <c r="AN36" i="1"/>
  <c r="AH48" i="1"/>
  <c r="AH47" i="1"/>
  <c r="R46" i="1"/>
  <c r="AH45" i="1"/>
  <c r="AH44" i="1"/>
  <c r="AH43" i="1"/>
  <c r="Z43" i="1" s="1"/>
  <c r="J125" i="1"/>
  <c r="L125" i="1"/>
  <c r="M125" i="1"/>
  <c r="O125" i="1"/>
  <c r="U125" i="1"/>
  <c r="AB125" i="1"/>
  <c r="AD125" i="1"/>
  <c r="AF125" i="1"/>
  <c r="AG125" i="1"/>
  <c r="AI125" i="1"/>
  <c r="AJ125" i="1"/>
  <c r="AK125" i="1"/>
  <c r="AL125" i="1"/>
  <c r="AM125" i="1"/>
  <c r="AP139" i="1"/>
  <c r="S139" i="1"/>
  <c r="P139" i="1" s="1"/>
  <c r="AH132" i="1"/>
  <c r="J103" i="1"/>
  <c r="L103" i="1"/>
  <c r="N103" i="1"/>
  <c r="O103" i="1"/>
  <c r="U103" i="1"/>
  <c r="AB103" i="1"/>
  <c r="AD103" i="1"/>
  <c r="AF103" i="1"/>
  <c r="AG103" i="1"/>
  <c r="AI103" i="1"/>
  <c r="AJ103" i="1"/>
  <c r="AK103" i="1"/>
  <c r="AL103" i="1"/>
  <c r="AM103" i="1"/>
  <c r="H103" i="1"/>
  <c r="Z44" i="1" l="1"/>
  <c r="Z45" i="1"/>
  <c r="AH125" i="1"/>
  <c r="Z132" i="1"/>
  <c r="Z47" i="1"/>
  <c r="Z48" i="1"/>
  <c r="AH36" i="1"/>
  <c r="AP45" i="1"/>
  <c r="AP47" i="1"/>
  <c r="R47" i="1" s="1"/>
  <c r="AP43" i="1"/>
  <c r="R43" i="1" s="1"/>
  <c r="AP44" i="1"/>
  <c r="AP48" i="1"/>
  <c r="R48" i="1" s="1"/>
  <c r="P48" i="1" s="1"/>
  <c r="AH103" i="1"/>
  <c r="Z36" i="1" l="1"/>
  <c r="Z31" i="1" s="1"/>
  <c r="Z23" i="1" s="1"/>
  <c r="AH100" i="1"/>
  <c r="R100" i="1"/>
  <c r="S100" i="1"/>
  <c r="Z100" i="1" l="1"/>
  <c r="AP100" i="1"/>
  <c r="J97" i="1"/>
  <c r="L97" i="1"/>
  <c r="M97" i="1"/>
  <c r="N97" i="1"/>
  <c r="O97" i="1"/>
  <c r="U97" i="1"/>
  <c r="AB97" i="1"/>
  <c r="AC97" i="1"/>
  <c r="AD97" i="1"/>
  <c r="AE97" i="1"/>
  <c r="AF97" i="1"/>
  <c r="AG97" i="1"/>
  <c r="AI97" i="1"/>
  <c r="AJ97" i="1"/>
  <c r="H97" i="1"/>
  <c r="AH102" i="1"/>
  <c r="S102" i="1"/>
  <c r="R102" i="1"/>
  <c r="Z102" i="1" l="1"/>
  <c r="AH97" i="1"/>
  <c r="AP102" i="1"/>
  <c r="P102" i="1"/>
  <c r="L66" i="1"/>
  <c r="N66" i="1"/>
  <c r="O66" i="1"/>
  <c r="U66" i="1"/>
  <c r="AD66" i="1"/>
  <c r="AF66" i="1"/>
  <c r="H66" i="1"/>
  <c r="AH94" i="1"/>
  <c r="P94" i="1"/>
  <c r="Q69" i="1"/>
  <c r="S69" i="1"/>
  <c r="Z69" i="1" l="1"/>
  <c r="AP94" i="1"/>
  <c r="Z94" i="1"/>
  <c r="R89" i="1"/>
  <c r="S89" i="1"/>
  <c r="P89" i="1" l="1"/>
  <c r="AH89" i="1"/>
  <c r="Z89" i="1" s="1"/>
  <c r="R67" i="1"/>
  <c r="S67" i="1"/>
  <c r="P67" i="1" l="1"/>
  <c r="AH67" i="1"/>
  <c r="AH66" i="1" l="1"/>
  <c r="Z67" i="1"/>
  <c r="AO134" i="1"/>
  <c r="AP101" i="1"/>
  <c r="P100" i="1"/>
  <c r="P101" i="1"/>
  <c r="I101" i="1"/>
  <c r="AO99" i="1"/>
  <c r="AO93" i="1"/>
  <c r="P93" i="1"/>
  <c r="AE31" i="1"/>
  <c r="AM31" i="1"/>
  <c r="AN31" i="1"/>
  <c r="Q33" i="1"/>
  <c r="Q32" i="1" s="1"/>
  <c r="R33" i="1"/>
  <c r="R32" i="1" s="1"/>
  <c r="S33" i="1"/>
  <c r="S32" i="1" s="1"/>
  <c r="T33" i="1"/>
  <c r="T32" i="1" s="1"/>
  <c r="U33" i="1"/>
  <c r="U32" i="1" s="1"/>
  <c r="V33" i="1"/>
  <c r="V32" i="1" s="1"/>
  <c r="AB33" i="1"/>
  <c r="AB32" i="1" s="1"/>
  <c r="AC33" i="1"/>
  <c r="AC32" i="1" s="1"/>
  <c r="AD33" i="1"/>
  <c r="AD32" i="1" s="1"/>
  <c r="AE33" i="1"/>
  <c r="AE32" i="1" s="1"/>
  <c r="AF33" i="1"/>
  <c r="AF32" i="1" s="1"/>
  <c r="AF31" i="1" s="1"/>
  <c r="AG33" i="1"/>
  <c r="AG32" i="1" s="1"/>
  <c r="AH33" i="1"/>
  <c r="AH32" i="1" s="1"/>
  <c r="AI33" i="1"/>
  <c r="AI32" i="1" s="1"/>
  <c r="AJ33" i="1"/>
  <c r="AJ32" i="1" s="1"/>
  <c r="AK33" i="1"/>
  <c r="AK32" i="1" s="1"/>
  <c r="AL33" i="1"/>
  <c r="AL32" i="1" s="1"/>
  <c r="AM33" i="1"/>
  <c r="AM32" i="1" s="1"/>
  <c r="AN33" i="1"/>
  <c r="AN32" i="1" s="1"/>
  <c r="AO33" i="1"/>
  <c r="AO32" i="1" s="1"/>
  <c r="AP33" i="1"/>
  <c r="AP32" i="1" s="1"/>
  <c r="P34" i="1"/>
  <c r="P33" i="1" s="1"/>
  <c r="P32" i="1" s="1"/>
  <c r="Q31" i="1"/>
  <c r="S31" i="1"/>
  <c r="T31" i="1"/>
  <c r="U31" i="1"/>
  <c r="AB31" i="1"/>
  <c r="AD31" i="1"/>
  <c r="AG31" i="1"/>
  <c r="AH31" i="1"/>
  <c r="AI31" i="1"/>
  <c r="AJ31" i="1"/>
  <c r="AK31" i="1"/>
  <c r="AL31" i="1"/>
  <c r="K40" i="1"/>
  <c r="V40" i="1" s="1"/>
  <c r="P46" i="1"/>
  <c r="P47" i="1"/>
  <c r="R45" i="1"/>
  <c r="P45" i="1" s="1"/>
  <c r="R44" i="1"/>
  <c r="P44" i="1" s="1"/>
  <c r="P43" i="1"/>
  <c r="AR43" i="1" l="1"/>
  <c r="AP40" i="1" l="1"/>
  <c r="R40" i="1" s="1"/>
  <c r="V37" i="1" l="1"/>
  <c r="K135" i="1"/>
  <c r="V135" i="1" s="1"/>
  <c r="K133" i="1"/>
  <c r="V133" i="1" s="1"/>
  <c r="K137" i="1"/>
  <c r="V137" i="1" s="1"/>
  <c r="K138" i="1"/>
  <c r="V138" i="1" s="1"/>
  <c r="K136" i="1"/>
  <c r="V136" i="1" s="1"/>
  <c r="K134" i="1"/>
  <c r="V134" i="1" s="1"/>
  <c r="P130" i="1"/>
  <c r="K99" i="1"/>
  <c r="V99" i="1" s="1"/>
  <c r="K93" i="1"/>
  <c r="V93" i="1" s="1"/>
  <c r="K41" i="1" l="1"/>
  <c r="V41" i="1" s="1"/>
  <c r="K38" i="1" l="1"/>
  <c r="K39" i="1"/>
  <c r="K42" i="1"/>
  <c r="V42" i="1" s="1"/>
  <c r="V36" i="1" s="1"/>
  <c r="V31" i="1" s="1"/>
  <c r="K37" i="1"/>
  <c r="K36" i="1" l="1"/>
  <c r="K31" i="1" s="1"/>
  <c r="AP93" i="1" l="1"/>
  <c r="G21" i="1" l="1"/>
  <c r="H21" i="1" s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AC21" i="1" s="1"/>
  <c r="AD21" i="1" s="1"/>
  <c r="AE21" i="1" s="1"/>
  <c r="AF21" i="1" s="1"/>
  <c r="AG21" i="1" s="1"/>
  <c r="AH21" i="1" s="1"/>
  <c r="AI21" i="1" s="1"/>
  <c r="AJ21" i="1" s="1"/>
  <c r="AK21" i="1" s="1"/>
  <c r="AL21" i="1" s="1"/>
  <c r="AM21" i="1" s="1"/>
  <c r="AN21" i="1" s="1"/>
  <c r="AO21" i="1" s="1"/>
  <c r="AP21" i="1" s="1"/>
  <c r="AQ21" i="1" s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95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39" i="1"/>
  <c r="P138" i="1"/>
  <c r="Q136" i="1"/>
  <c r="Q134" i="1"/>
  <c r="P134" i="1" s="1"/>
  <c r="T127" i="1"/>
  <c r="T128" i="1"/>
  <c r="S127" i="1"/>
  <c r="R127" i="1"/>
  <c r="R128" i="1"/>
  <c r="Q127" i="1"/>
  <c r="Q128" i="1"/>
  <c r="R126" i="1"/>
  <c r="S126" i="1"/>
  <c r="T126" i="1"/>
  <c r="Q126" i="1"/>
  <c r="P129" i="1"/>
  <c r="P131" i="1"/>
  <c r="P133" i="1"/>
  <c r="P135" i="1"/>
  <c r="S106" i="1"/>
  <c r="S103" i="1" s="1"/>
  <c r="T106" i="1"/>
  <c r="T103" i="1" s="1"/>
  <c r="Q106" i="1"/>
  <c r="Q103" i="1" s="1"/>
  <c r="P107" i="1"/>
  <c r="R98" i="1"/>
  <c r="R97" i="1" s="1"/>
  <c r="S98" i="1"/>
  <c r="S97" i="1" s="1"/>
  <c r="T98" i="1"/>
  <c r="T97" i="1" s="1"/>
  <c r="Q98" i="1"/>
  <c r="Q97" i="1" s="1"/>
  <c r="P99" i="1"/>
  <c r="T92" i="1"/>
  <c r="T66" i="1" s="1"/>
  <c r="S92" i="1"/>
  <c r="R92" i="1"/>
  <c r="Q92" i="1"/>
  <c r="Q80" i="1"/>
  <c r="P80" i="1" s="1"/>
  <c r="S79" i="1"/>
  <c r="R79" i="1"/>
  <c r="Q79" i="1"/>
  <c r="S78" i="1"/>
  <c r="R78" i="1"/>
  <c r="Q78" i="1"/>
  <c r="S77" i="1"/>
  <c r="R77" i="1"/>
  <c r="Q77" i="1"/>
  <c r="Q76" i="1"/>
  <c r="S75" i="1"/>
  <c r="S76" i="1"/>
  <c r="R75" i="1"/>
  <c r="Q75" i="1"/>
  <c r="S73" i="1"/>
  <c r="R73" i="1"/>
  <c r="Q72" i="1"/>
  <c r="Q73" i="1"/>
  <c r="S72" i="1"/>
  <c r="R72" i="1"/>
  <c r="AP42" i="1"/>
  <c r="P83" i="1"/>
  <c r="P84" i="1"/>
  <c r="P85" i="1"/>
  <c r="P86" i="1"/>
  <c r="P87" i="1"/>
  <c r="P88" i="1"/>
  <c r="T125" i="1" l="1"/>
  <c r="R125" i="1"/>
  <c r="Q125" i="1"/>
  <c r="Q66" i="1"/>
  <c r="S66" i="1"/>
  <c r="P72" i="1"/>
  <c r="P126" i="1"/>
  <c r="P77" i="1"/>
  <c r="P79" i="1"/>
  <c r="P78" i="1"/>
  <c r="P136" i="1"/>
  <c r="P73" i="1"/>
  <c r="P75" i="1"/>
  <c r="P74" i="1"/>
  <c r="P127" i="1"/>
  <c r="T96" i="1"/>
  <c r="S96" i="1"/>
  <c r="P105" i="1"/>
  <c r="P104" i="1"/>
  <c r="Q96" i="1"/>
  <c r="P98" i="1"/>
  <c r="P97" i="1" s="1"/>
  <c r="P92" i="1"/>
  <c r="R42" i="1"/>
  <c r="P42" i="1" l="1"/>
  <c r="AR42" i="1" s="1"/>
  <c r="T65" i="1" l="1"/>
  <c r="T64" i="1" s="1"/>
  <c r="AP128" i="1" l="1"/>
  <c r="AP129" i="1"/>
  <c r="AR129" i="1" s="1"/>
  <c r="AP130" i="1"/>
  <c r="AR130" i="1" s="1"/>
  <c r="AP131" i="1"/>
  <c r="AR131" i="1" s="1"/>
  <c r="AP132" i="1"/>
  <c r="AP133" i="1"/>
  <c r="AR133" i="1" s="1"/>
  <c r="AP134" i="1"/>
  <c r="AP135" i="1"/>
  <c r="AR135" i="1" s="1"/>
  <c r="AP136" i="1"/>
  <c r="AP137" i="1"/>
  <c r="AP138" i="1"/>
  <c r="AR138" i="1" s="1"/>
  <c r="AP105" i="1"/>
  <c r="AR105" i="1" s="1"/>
  <c r="AP107" i="1"/>
  <c r="AR107" i="1" s="1"/>
  <c r="AP104" i="1"/>
  <c r="AP99" i="1"/>
  <c r="AR99" i="1" s="1"/>
  <c r="AP67" i="1"/>
  <c r="AP74" i="1"/>
  <c r="AR74" i="1" s="1"/>
  <c r="AP80" i="1"/>
  <c r="AR80" i="1" s="1"/>
  <c r="AP81" i="1"/>
  <c r="AR81" i="1" s="1"/>
  <c r="AP82" i="1"/>
  <c r="AR82" i="1" s="1"/>
  <c r="AP83" i="1"/>
  <c r="AR83" i="1" s="1"/>
  <c r="AP84" i="1"/>
  <c r="AR84" i="1" s="1"/>
  <c r="AP85" i="1"/>
  <c r="AR85" i="1" s="1"/>
  <c r="AP86" i="1"/>
  <c r="AR86" i="1" s="1"/>
  <c r="AP87" i="1"/>
  <c r="AR87" i="1" s="1"/>
  <c r="AP88" i="1"/>
  <c r="AR88" i="1" s="1"/>
  <c r="AP89" i="1"/>
  <c r="AR89" i="1" s="1"/>
  <c r="AP41" i="1"/>
  <c r="AP38" i="1"/>
  <c r="AP39" i="1"/>
  <c r="AP37" i="1"/>
  <c r="AP35" i="1"/>
  <c r="AP27" i="1"/>
  <c r="AP26" i="1"/>
  <c r="AP25" i="1"/>
  <c r="AN127" i="1"/>
  <c r="AN106" i="1"/>
  <c r="AN92" i="1"/>
  <c r="Z92" i="1" s="1"/>
  <c r="AN79" i="1"/>
  <c r="Z79" i="1" s="1"/>
  <c r="AN76" i="1"/>
  <c r="Z76" i="1" s="1"/>
  <c r="AN23" i="1"/>
  <c r="AN27" i="1"/>
  <c r="AN26" i="1"/>
  <c r="AN25" i="1"/>
  <c r="AL28" i="1"/>
  <c r="AL91" i="1"/>
  <c r="Z91" i="1" s="1"/>
  <c r="AL23" i="1"/>
  <c r="AL27" i="1"/>
  <c r="AL26" i="1"/>
  <c r="AL25" i="1"/>
  <c r="AJ28" i="1"/>
  <c r="AJ23" i="1"/>
  <c r="AJ27" i="1"/>
  <c r="AJ26" i="1"/>
  <c r="AJ25" i="1"/>
  <c r="AN103" i="1" l="1"/>
  <c r="Z106" i="1"/>
  <c r="Z103" i="1" s="1"/>
  <c r="AN125" i="1"/>
  <c r="Z127" i="1"/>
  <c r="Z125" i="1" s="1"/>
  <c r="Z28" i="1" s="1"/>
  <c r="AP36" i="1"/>
  <c r="AP31" i="1" s="1"/>
  <c r="AP23" i="1" s="1"/>
  <c r="AR104" i="1"/>
  <c r="AR136" i="1"/>
  <c r="S132" i="1"/>
  <c r="AP91" i="1"/>
  <c r="AR91" i="1" s="1"/>
  <c r="AP90" i="1"/>
  <c r="AR90" i="1" s="1"/>
  <c r="R37" i="1"/>
  <c r="AP76" i="1"/>
  <c r="AP79" i="1"/>
  <c r="AR79" i="1" s="1"/>
  <c r="P40" i="1"/>
  <c r="AR40" i="1" s="1"/>
  <c r="AP92" i="1"/>
  <c r="AR92" i="1" s="1"/>
  <c r="R39" i="1"/>
  <c r="P39" i="1" s="1"/>
  <c r="AR39" i="1" s="1"/>
  <c r="AR134" i="1"/>
  <c r="R38" i="1"/>
  <c r="R41" i="1"/>
  <c r="P41" i="1" s="1"/>
  <c r="AR41" i="1" s="1"/>
  <c r="AP127" i="1"/>
  <c r="AR127" i="1" s="1"/>
  <c r="P137" i="1"/>
  <c r="AP106" i="1"/>
  <c r="AP103" i="1" s="1"/>
  <c r="AJ96" i="1"/>
  <c r="AH28" i="1"/>
  <c r="AH96" i="1"/>
  <c r="AH65" i="1"/>
  <c r="AH23" i="1"/>
  <c r="AH27" i="1"/>
  <c r="AH26" i="1"/>
  <c r="AH25" i="1"/>
  <c r="P132" i="1" l="1"/>
  <c r="AR132" i="1" s="1"/>
  <c r="S125" i="1"/>
  <c r="R36" i="1"/>
  <c r="AR137" i="1"/>
  <c r="P38" i="1"/>
  <c r="AR38" i="1" s="1"/>
  <c r="R31" i="1"/>
  <c r="P37" i="1"/>
  <c r="AH64" i="1"/>
  <c r="AH24" i="1" s="1"/>
  <c r="AH22" i="1" s="1"/>
  <c r="AF96" i="1"/>
  <c r="AF65" i="1"/>
  <c r="AF28" i="1"/>
  <c r="AF27" i="1"/>
  <c r="AF26" i="1"/>
  <c r="AF25" i="1"/>
  <c r="P36" i="1" l="1"/>
  <c r="P31" i="1" s="1"/>
  <c r="AR37" i="1"/>
  <c r="AH30" i="1"/>
  <c r="AF64" i="1"/>
  <c r="AF24" i="1" s="1"/>
  <c r="AF23" i="1"/>
  <c r="AD28" i="1"/>
  <c r="AD65" i="1"/>
  <c r="AD35" i="1"/>
  <c r="AD27" i="1"/>
  <c r="AD26" i="1"/>
  <c r="AD25" i="1"/>
  <c r="AF22" i="1" l="1"/>
  <c r="AF30" i="1"/>
  <c r="AD96" i="1"/>
  <c r="AD64" i="1" s="1"/>
  <c r="AD24" i="1" s="1"/>
  <c r="AD23" i="1"/>
  <c r="T30" i="1"/>
  <c r="AD30" i="1" l="1"/>
  <c r="AD22" i="1"/>
  <c r="Q28" i="1"/>
  <c r="R28" i="1"/>
  <c r="T28" i="1"/>
  <c r="P27" i="1"/>
  <c r="Q27" i="1"/>
  <c r="R27" i="1"/>
  <c r="S27" i="1"/>
  <c r="T27" i="1"/>
  <c r="P26" i="1"/>
  <c r="Q26" i="1"/>
  <c r="R26" i="1"/>
  <c r="S26" i="1"/>
  <c r="T26" i="1"/>
  <c r="P25" i="1"/>
  <c r="Q25" i="1"/>
  <c r="R25" i="1"/>
  <c r="S25" i="1"/>
  <c r="T25" i="1"/>
  <c r="T24" i="1"/>
  <c r="P23" i="1"/>
  <c r="Q23" i="1"/>
  <c r="R23" i="1"/>
  <c r="S23" i="1"/>
  <c r="T23" i="1"/>
  <c r="H131" i="1"/>
  <c r="I107" i="1"/>
  <c r="I106" i="1"/>
  <c r="I131" i="1" l="1"/>
  <c r="I125" i="1" s="1"/>
  <c r="H125" i="1"/>
  <c r="T22" i="1"/>
  <c r="I98" i="1"/>
  <c r="I92" i="1"/>
  <c r="I91" i="1"/>
  <c r="I28" i="1" l="1"/>
  <c r="I23" i="1"/>
  <c r="G131" i="1"/>
  <c r="G130" i="1"/>
  <c r="G129" i="1"/>
  <c r="G128" i="1"/>
  <c r="G127" i="1"/>
  <c r="G126" i="1"/>
  <c r="G107" i="1"/>
  <c r="G106" i="1"/>
  <c r="G105" i="1"/>
  <c r="G104" i="1"/>
  <c r="G98" i="1"/>
  <c r="G92" i="1"/>
  <c r="G91" i="1"/>
  <c r="G90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68" i="1"/>
  <c r="M106" i="1" l="1"/>
  <c r="R106" i="1" l="1"/>
  <c r="R103" i="1" s="1"/>
  <c r="R96" i="1" s="1"/>
  <c r="M103" i="1"/>
  <c r="P106" i="1" l="1"/>
  <c r="P103" i="1" s="1"/>
  <c r="AR106" i="1" l="1"/>
  <c r="P96" i="1"/>
  <c r="AR103" i="1"/>
  <c r="AO90" i="1" l="1"/>
  <c r="AO91" i="1"/>
  <c r="AO92" i="1"/>
  <c r="M76" i="1" l="1"/>
  <c r="M66" i="1" s="1"/>
  <c r="R76" i="1" l="1"/>
  <c r="R66" i="1" s="1"/>
  <c r="P76" i="1"/>
  <c r="P66" i="1" s="1"/>
  <c r="AI75" i="1"/>
  <c r="AJ75" i="1" l="1"/>
  <c r="Z75" i="1" s="1"/>
  <c r="X75" i="1"/>
  <c r="AR76" i="1"/>
  <c r="AP75" i="1"/>
  <c r="AR75" i="1" s="1"/>
  <c r="K89" i="1"/>
  <c r="V89" i="1" s="1"/>
  <c r="AC88" i="1" l="1"/>
  <c r="AO88" i="1" s="1"/>
  <c r="K88" i="1"/>
  <c r="V88" i="1" s="1"/>
  <c r="AO79" i="1" l="1"/>
  <c r="AC132" i="1"/>
  <c r="AC131" i="1"/>
  <c r="AC130" i="1"/>
  <c r="AO130" i="1" s="1"/>
  <c r="AC129" i="1"/>
  <c r="AC107" i="1"/>
  <c r="AO89" i="1"/>
  <c r="AC87" i="1"/>
  <c r="AO87" i="1" s="1"/>
  <c r="AC86" i="1"/>
  <c r="AO86" i="1" s="1"/>
  <c r="AC85" i="1"/>
  <c r="AO85" i="1" s="1"/>
  <c r="AC84" i="1"/>
  <c r="AO84" i="1" s="1"/>
  <c r="AC83" i="1"/>
  <c r="AO83" i="1" s="1"/>
  <c r="AC82" i="1"/>
  <c r="AO82" i="1" s="1"/>
  <c r="AC81" i="1"/>
  <c r="AO81" i="1" s="1"/>
  <c r="AC80" i="1"/>
  <c r="AC125" i="1" l="1"/>
  <c r="AO132" i="1"/>
  <c r="AO107" i="1"/>
  <c r="AC103" i="1"/>
  <c r="AC66" i="1"/>
  <c r="AC65" i="1" s="1"/>
  <c r="AO129" i="1"/>
  <c r="AO80" i="1"/>
  <c r="AO131" i="1"/>
  <c r="AC28" i="1" l="1"/>
  <c r="AC27" i="1"/>
  <c r="AC26" i="1"/>
  <c r="AC25" i="1"/>
  <c r="AC96" i="1" l="1"/>
  <c r="AC64" i="1" s="1"/>
  <c r="AB81" i="1"/>
  <c r="AB66" i="1" s="1"/>
  <c r="AB23" i="1"/>
  <c r="AE23" i="1"/>
  <c r="AG23" i="1"/>
  <c r="AI23" i="1"/>
  <c r="AK23" i="1"/>
  <c r="AM23" i="1"/>
  <c r="AC24" i="1" l="1"/>
  <c r="U96" i="1"/>
  <c r="U65" i="1" l="1"/>
  <c r="U64" i="1" s="1"/>
  <c r="U24" i="1" s="1"/>
  <c r="U23" i="1"/>
  <c r="U28" i="1"/>
  <c r="U27" i="1"/>
  <c r="V27" i="1"/>
  <c r="U26" i="1"/>
  <c r="V26" i="1"/>
  <c r="U25" i="1"/>
  <c r="V25" i="1"/>
  <c r="V23" i="1" l="1"/>
  <c r="U30" i="1"/>
  <c r="U22" i="1"/>
  <c r="K129" i="1" l="1"/>
  <c r="V129" i="1" s="1"/>
  <c r="K130" i="1"/>
  <c r="V130" i="1" s="1"/>
  <c r="K131" i="1"/>
  <c r="V131" i="1" s="1"/>
  <c r="K132" i="1"/>
  <c r="V132" i="1" s="1"/>
  <c r="K107" i="1"/>
  <c r="V107" i="1" s="1"/>
  <c r="K80" i="1"/>
  <c r="K81" i="1"/>
  <c r="V81" i="1" s="1"/>
  <c r="K82" i="1"/>
  <c r="V82" i="1" s="1"/>
  <c r="K83" i="1"/>
  <c r="V83" i="1" s="1"/>
  <c r="K84" i="1"/>
  <c r="V84" i="1" s="1"/>
  <c r="K85" i="1"/>
  <c r="V85" i="1" s="1"/>
  <c r="K86" i="1"/>
  <c r="V86" i="1" s="1"/>
  <c r="K87" i="1"/>
  <c r="V87" i="1" s="1"/>
  <c r="K79" i="1"/>
  <c r="V79" i="1" s="1"/>
  <c r="L31" i="1"/>
  <c r="L23" i="1" s="1"/>
  <c r="M31" i="1"/>
  <c r="M23" i="1" s="1"/>
  <c r="N31" i="1"/>
  <c r="N23" i="1" s="1"/>
  <c r="O31" i="1"/>
  <c r="O23" i="1" s="1"/>
  <c r="J28" i="1"/>
  <c r="AC37" i="1" l="1"/>
  <c r="K23" i="1"/>
  <c r="AC36" i="1" l="1"/>
  <c r="AC31" i="1" s="1"/>
  <c r="AO37" i="1"/>
  <c r="AO36" i="1" s="1"/>
  <c r="AO31" i="1" s="1"/>
  <c r="AC23" i="1"/>
  <c r="AC22" i="1" s="1"/>
  <c r="AC30" i="1"/>
  <c r="J80" i="1"/>
  <c r="J66" i="1" l="1"/>
  <c r="V80" i="1"/>
  <c r="AB65" i="1"/>
  <c r="AB96" i="1" l="1"/>
  <c r="AB28" i="1"/>
  <c r="AB27" i="1"/>
  <c r="AB26" i="1"/>
  <c r="AB25" i="1"/>
  <c r="AO23" i="1" l="1"/>
  <c r="AB64" i="1"/>
  <c r="AB30" i="1" s="1"/>
  <c r="AB24" i="1" l="1"/>
  <c r="AB22" i="1" s="1"/>
  <c r="G28" i="1"/>
  <c r="AO27" i="1"/>
  <c r="AM27" i="1"/>
  <c r="AK27" i="1"/>
  <c r="AI27" i="1"/>
  <c r="AG27" i="1"/>
  <c r="AE27" i="1"/>
  <c r="O27" i="1"/>
  <c r="N27" i="1"/>
  <c r="M27" i="1"/>
  <c r="L27" i="1"/>
  <c r="J27" i="1"/>
  <c r="G27" i="1"/>
  <c r="AO26" i="1"/>
  <c r="AM26" i="1"/>
  <c r="AK26" i="1"/>
  <c r="AI26" i="1"/>
  <c r="AG26" i="1"/>
  <c r="AE26" i="1"/>
  <c r="O26" i="1"/>
  <c r="N26" i="1"/>
  <c r="M26" i="1"/>
  <c r="L26" i="1"/>
  <c r="J26" i="1"/>
  <c r="G26" i="1"/>
  <c r="AO25" i="1"/>
  <c r="AM25" i="1"/>
  <c r="AK25" i="1"/>
  <c r="AI25" i="1"/>
  <c r="AG25" i="1"/>
  <c r="AE25" i="1"/>
  <c r="O25" i="1"/>
  <c r="N25" i="1"/>
  <c r="M25" i="1"/>
  <c r="L25" i="1"/>
  <c r="J25" i="1"/>
  <c r="G25" i="1"/>
  <c r="J23" i="1"/>
  <c r="H23" i="1"/>
  <c r="J96" i="1" l="1"/>
  <c r="N128" i="1"/>
  <c r="N125" i="1" s="1"/>
  <c r="AE105" i="1"/>
  <c r="AO105" i="1" s="1"/>
  <c r="K105" i="1"/>
  <c r="V105" i="1" s="1"/>
  <c r="AE104" i="1"/>
  <c r="AE103" i="1" s="1"/>
  <c r="K104" i="1"/>
  <c r="AM98" i="1"/>
  <c r="AM97" i="1" s="1"/>
  <c r="AK98" i="1"/>
  <c r="AM78" i="1"/>
  <c r="AK77" i="1"/>
  <c r="X77" i="1" s="1"/>
  <c r="AO76" i="1"/>
  <c r="AO75" i="1"/>
  <c r="AE74" i="1"/>
  <c r="AM73" i="1"/>
  <c r="AK73" i="1"/>
  <c r="AK72" i="1"/>
  <c r="X72" i="1" s="1"/>
  <c r="AI71" i="1"/>
  <c r="AG71" i="1"/>
  <c r="X71" i="1" l="1"/>
  <c r="K103" i="1"/>
  <c r="V104" i="1"/>
  <c r="AN78" i="1"/>
  <c r="X78" i="1"/>
  <c r="AK97" i="1"/>
  <c r="AK96" i="1" s="1"/>
  <c r="X98" i="1"/>
  <c r="X97" i="1" s="1"/>
  <c r="X96" i="1" s="1"/>
  <c r="AL73" i="1"/>
  <c r="X73" i="1"/>
  <c r="AO74" i="1"/>
  <c r="AM66" i="1"/>
  <c r="AL98" i="1"/>
  <c r="AN73" i="1"/>
  <c r="K128" i="1"/>
  <c r="V128" i="1" s="1"/>
  <c r="AP71" i="1"/>
  <c r="AR71" i="1" s="1"/>
  <c r="AP78" i="1"/>
  <c r="AR78" i="1" s="1"/>
  <c r="AM96" i="1"/>
  <c r="AN98" i="1"/>
  <c r="AN97" i="1" s="1"/>
  <c r="AO72" i="1"/>
  <c r="AL72" i="1"/>
  <c r="AO77" i="1"/>
  <c r="AL77" i="1"/>
  <c r="AO71" i="1"/>
  <c r="AO106" i="1"/>
  <c r="AG96" i="1"/>
  <c r="AO104" i="1"/>
  <c r="V103" i="1"/>
  <c r="AO98" i="1"/>
  <c r="AO97" i="1" s="1"/>
  <c r="AO73" i="1"/>
  <c r="M96" i="1"/>
  <c r="O96" i="1"/>
  <c r="AI96" i="1"/>
  <c r="L96" i="1"/>
  <c r="N96" i="1"/>
  <c r="H96" i="1"/>
  <c r="AI70" i="1"/>
  <c r="AG70" i="1"/>
  <c r="AG69" i="1"/>
  <c r="X69" i="1" s="1"/>
  <c r="AK68" i="1"/>
  <c r="AK66" i="1" s="1"/>
  <c r="AI68" i="1"/>
  <c r="Z77" i="1" l="1"/>
  <c r="Z72" i="1"/>
  <c r="Z78" i="1"/>
  <c r="Z98" i="1"/>
  <c r="Z97" i="1" s="1"/>
  <c r="Z96" i="1" s="1"/>
  <c r="X70" i="1"/>
  <c r="X68" i="1"/>
  <c r="Z73" i="1"/>
  <c r="AN66" i="1"/>
  <c r="AN65" i="1" s="1"/>
  <c r="AO103" i="1"/>
  <c r="AL97" i="1"/>
  <c r="AI66" i="1"/>
  <c r="AG66" i="1"/>
  <c r="AP73" i="1"/>
  <c r="AR73" i="1" s="1"/>
  <c r="AE128" i="1"/>
  <c r="AE125" i="1" s="1"/>
  <c r="AO67" i="1"/>
  <c r="P128" i="1"/>
  <c r="P125" i="1" s="1"/>
  <c r="S65" i="1"/>
  <c r="S64" i="1" s="1"/>
  <c r="S24" i="1" s="1"/>
  <c r="AP77" i="1"/>
  <c r="AR77" i="1" s="1"/>
  <c r="AP72" i="1"/>
  <c r="AR72" i="1" s="1"/>
  <c r="AP70" i="1"/>
  <c r="AR70" i="1" s="1"/>
  <c r="AP69" i="1"/>
  <c r="AR69" i="1" s="1"/>
  <c r="AN96" i="1"/>
  <c r="AP98" i="1"/>
  <c r="AP97" i="1" s="1"/>
  <c r="AL68" i="1"/>
  <c r="AO68" i="1"/>
  <c r="AO70" i="1"/>
  <c r="K67" i="1"/>
  <c r="V67" i="1" s="1"/>
  <c r="AO69" i="1"/>
  <c r="X66" i="1" l="1"/>
  <c r="X65" i="1" s="1"/>
  <c r="X64" i="1" s="1"/>
  <c r="AL96" i="1"/>
  <c r="AN64" i="1"/>
  <c r="AN24" i="1" s="1"/>
  <c r="AL66" i="1"/>
  <c r="AL65" i="1" s="1"/>
  <c r="AL64" i="1" s="1"/>
  <c r="AL30" i="1" s="1"/>
  <c r="Z68" i="1"/>
  <c r="Z66" i="1" s="1"/>
  <c r="Z65" i="1" s="1"/>
  <c r="Z64" i="1" s="1"/>
  <c r="X24" i="1"/>
  <c r="X22" i="1" s="1"/>
  <c r="X30" i="1"/>
  <c r="AJ66" i="1"/>
  <c r="AO128" i="1"/>
  <c r="Q65" i="1"/>
  <c r="Q64" i="1" s="1"/>
  <c r="P28" i="1"/>
  <c r="AR128" i="1"/>
  <c r="AR98" i="1"/>
  <c r="S28" i="1"/>
  <c r="S22" i="1" s="1"/>
  <c r="S30" i="1"/>
  <c r="AP68" i="1"/>
  <c r="AP66" i="1" s="1"/>
  <c r="AJ65" i="1" l="1"/>
  <c r="AJ64" i="1" s="1"/>
  <c r="Z24" i="1"/>
  <c r="Z22" i="1" s="1"/>
  <c r="Z30" i="1"/>
  <c r="AJ30" i="1"/>
  <c r="AJ24" i="1"/>
  <c r="AJ22" i="1" s="1"/>
  <c r="AP96" i="1"/>
  <c r="AR96" i="1" s="1"/>
  <c r="AR97" i="1"/>
  <c r="Q30" i="1"/>
  <c r="Q24" i="1"/>
  <c r="Q22" i="1" s="1"/>
  <c r="AR68" i="1"/>
  <c r="AL24" i="1"/>
  <c r="AL22" i="1" s="1"/>
  <c r="AO35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P65" i="1" l="1"/>
  <c r="K69" i="1"/>
  <c r="V69" i="1" s="1"/>
  <c r="K68" i="1"/>
  <c r="V68" i="1" s="1"/>
  <c r="AP64" i="1" l="1"/>
  <c r="K127" i="1"/>
  <c r="V127" i="1" s="1"/>
  <c r="K126" i="1"/>
  <c r="V126" i="1" s="1"/>
  <c r="K98" i="1"/>
  <c r="K97" i="1" s="1"/>
  <c r="AE78" i="1"/>
  <c r="AE66" i="1" s="1"/>
  <c r="K78" i="1"/>
  <c r="V78" i="1" s="1"/>
  <c r="K77" i="1"/>
  <c r="V77" i="1" s="1"/>
  <c r="K74" i="1"/>
  <c r="V74" i="1" s="1"/>
  <c r="K73" i="1"/>
  <c r="V73" i="1" s="1"/>
  <c r="K72" i="1"/>
  <c r="V72" i="1" s="1"/>
  <c r="K71" i="1"/>
  <c r="V71" i="1" s="1"/>
  <c r="K70" i="1"/>
  <c r="V70" i="1" s="1"/>
  <c r="K125" i="1" l="1"/>
  <c r="K28" i="1" s="1"/>
  <c r="K66" i="1"/>
  <c r="K65" i="1" s="1"/>
  <c r="AM28" i="1"/>
  <c r="AP24" i="1"/>
  <c r="V98" i="1"/>
  <c r="V97" i="1" s="1"/>
  <c r="AO78" i="1"/>
  <c r="AO66" i="1" s="1"/>
  <c r="K96" i="1"/>
  <c r="AE28" i="1"/>
  <c r="AI65" i="1"/>
  <c r="AI64" i="1" s="1"/>
  <c r="AK65" i="1"/>
  <c r="AK64" i="1" s="1"/>
  <c r="AK30" i="1" s="1"/>
  <c r="AG65" i="1"/>
  <c r="AG64" i="1" s="1"/>
  <c r="AG30" i="1" s="1"/>
  <c r="AK28" i="1"/>
  <c r="V125" i="1" l="1"/>
  <c r="V28" i="1" s="1"/>
  <c r="V66" i="1"/>
  <c r="V65" i="1" s="1"/>
  <c r="V96" i="1"/>
  <c r="AP126" i="1"/>
  <c r="AP125" i="1" s="1"/>
  <c r="AE96" i="1"/>
  <c r="AI28" i="1"/>
  <c r="AO127" i="1"/>
  <c r="AO126" i="1"/>
  <c r="AG28" i="1"/>
  <c r="K64" i="1"/>
  <c r="K30" i="1" s="1"/>
  <c r="AG24" i="1"/>
  <c r="AK24" i="1"/>
  <c r="AK22" i="1" s="1"/>
  <c r="AI24" i="1"/>
  <c r="AE65" i="1"/>
  <c r="AM65" i="1"/>
  <c r="AM64" i="1" s="1"/>
  <c r="AM30" i="1" s="1"/>
  <c r="AO125" i="1" l="1"/>
  <c r="V64" i="1"/>
  <c r="V24" i="1" s="1"/>
  <c r="V22" i="1" s="1"/>
  <c r="AO65" i="1"/>
  <c r="AN28" i="1"/>
  <c r="AN30" i="1"/>
  <c r="AR126" i="1"/>
  <c r="AG22" i="1"/>
  <c r="AI22" i="1"/>
  <c r="AI30" i="1"/>
  <c r="V30" i="1"/>
  <c r="AE64" i="1"/>
  <c r="AE30" i="1" s="1"/>
  <c r="AM24" i="1"/>
  <c r="AM22" i="1" s="1"/>
  <c r="AN22" i="1" l="1"/>
  <c r="AO96" i="1"/>
  <c r="AP28" i="1"/>
  <c r="AP22" i="1" s="1"/>
  <c r="AR125" i="1"/>
  <c r="AP30" i="1"/>
  <c r="AO28" i="1"/>
  <c r="AE24" i="1"/>
  <c r="AE22" i="1" s="1"/>
  <c r="AO64" i="1" l="1"/>
  <c r="AO24" i="1" l="1"/>
  <c r="AO30" i="1"/>
  <c r="O28" i="1"/>
  <c r="M28" i="1"/>
  <c r="L28" i="1"/>
  <c r="H28" i="1"/>
  <c r="AO22" i="1" l="1"/>
  <c r="O65" i="1"/>
  <c r="L65" i="1"/>
  <c r="L64" i="1" s="1"/>
  <c r="L30" i="1" s="1"/>
  <c r="O64" i="1" l="1"/>
  <c r="O30" i="1" s="1"/>
  <c r="L24" i="1"/>
  <c r="L22" i="1" s="1"/>
  <c r="N65" i="1"/>
  <c r="N64" i="1" s="1"/>
  <c r="N30" i="1" s="1"/>
  <c r="O24" i="1" l="1"/>
  <c r="O22" i="1" s="1"/>
  <c r="N24" i="1"/>
  <c r="H65" i="1" l="1"/>
  <c r="H64" i="1" s="1"/>
  <c r="J65" i="1"/>
  <c r="J64" i="1" l="1"/>
  <c r="J30" i="1"/>
  <c r="J24" i="1"/>
  <c r="H24" i="1"/>
  <c r="H22" i="1" s="1"/>
  <c r="H30" i="1"/>
  <c r="J22" i="1" l="1"/>
  <c r="E95" i="1"/>
  <c r="F95" i="1"/>
  <c r="G95" i="1"/>
  <c r="E123" i="1"/>
  <c r="F123" i="1"/>
  <c r="G123" i="1"/>
  <c r="E125" i="1"/>
  <c r="F125" i="1"/>
  <c r="G125" i="1"/>
  <c r="M65" i="1" l="1"/>
  <c r="M64" i="1" s="1"/>
  <c r="M30" i="1" s="1"/>
  <c r="M24" i="1" l="1"/>
  <c r="M22" i="1" s="1"/>
  <c r="N28" i="1"/>
  <c r="N22" i="1" s="1"/>
  <c r="K24" i="1" l="1"/>
  <c r="K22" i="1" s="1"/>
  <c r="BW22" i="1" l="1"/>
  <c r="BW23" i="1" s="1"/>
  <c r="AR67" i="1" l="1"/>
  <c r="R65" i="1"/>
  <c r="R64" i="1" s="1"/>
  <c r="R24" i="1" l="1"/>
  <c r="R22" i="1" s="1"/>
  <c r="R30" i="1"/>
  <c r="P65" i="1"/>
  <c r="AR66" i="1"/>
  <c r="AR65" i="1" l="1"/>
  <c r="P64" i="1"/>
  <c r="P30" i="1" l="1"/>
  <c r="P24" i="1"/>
  <c r="P22" i="1" s="1"/>
  <c r="AR64" i="1"/>
  <c r="I97" i="1" l="1"/>
  <c r="I66" i="1" l="1"/>
  <c r="I65" i="1" s="1"/>
  <c r="I103" i="1" l="1"/>
  <c r="I96" i="1" s="1"/>
  <c r="I64" i="1" s="1"/>
  <c r="I30" i="1" l="1"/>
  <c r="I24" i="1"/>
  <c r="I22" i="1" s="1"/>
</calcChain>
</file>

<file path=xl/sharedStrings.xml><?xml version="1.0" encoding="utf-8"?>
<sst xmlns="http://schemas.openxmlformats.org/spreadsheetml/2006/main" count="1619" uniqueCount="363">
  <si>
    <t>Приложение  № 3</t>
  </si>
  <si>
    <t>к приказу Минэнерго России</t>
  </si>
  <si>
    <t>от «__» _____ 2016 г. №___</t>
  </si>
  <si>
    <r>
      <t>Инвестиционная программ</t>
    </r>
    <r>
      <rPr>
        <sz val="14"/>
        <rFont val="Times New Roman"/>
        <family val="1"/>
        <charset val="204"/>
      </rPr>
      <t xml:space="preserve">а Общества с ограниченной ответственностью Холдинговая Компания "СДС-Энерго" </t>
    </r>
  </si>
  <si>
    <t xml:space="preserve">  Наименование инвестиционного проекта (группы инвестиционных проектов)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</si>
  <si>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</si>
  <si>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</si>
  <si>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</si>
  <si>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</si>
  <si>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</si>
  <si>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</si>
  <si>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</si>
  <si>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</si>
  <si>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</si>
  <si>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</si>
  <si>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</si>
  <si>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</si>
  <si>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</si>
  <si>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</si>
  <si>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</si>
  <si>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</si>
  <si>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</si>
  <si>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</si>
  <si>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</si>
  <si>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</si>
  <si>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</si>
  <si>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</si>
  <si>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</si>
  <si>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</si>
  <si>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</si>
  <si>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</si>
  <si>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</si>
  <si>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</si>
  <si>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</si>
  <si>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</si>
  <si>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</si>
  <si>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</si>
  <si>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</si>
  <si>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</si>
  <si>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</si>
  <si>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</si>
  <si>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</si>
  <si>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</si>
  <si>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</si>
  <si>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</si>
  <si>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</si>
  <si>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</si>
  <si>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</si>
  <si>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</si>
  <si>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</si>
  <si>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</si>
  <si>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</si>
  <si>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</si>
  <si>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</si>
  <si>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</si>
  <si>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</si>
  <si>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</si>
  <si>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</si>
  <si>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</si>
  <si>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</si>
  <si>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</si>
  <si>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</si>
  <si>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</si>
  <si>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</si>
  <si>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</si>
  <si>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</si>
  <si>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</si>
  <si>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</si>
  <si>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</si>
  <si>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</si>
  <si>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</si>
  <si>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</si>
  <si>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</si>
  <si>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</si>
  <si>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</si>
  <si>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</si>
  <si>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</si>
  <si>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</si>
  <si>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</si>
  <si>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</si>
  <si>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</si>
  <si>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</si>
  <si>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</si>
  <si>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</si>
  <si>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</si>
  <si>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</si>
  <si>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</si>
  <si>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</si>
  <si>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</si>
  <si>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</si>
  <si>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</si>
  <si>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</si>
  <si>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</si>
  <si>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</si>
  <si>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</si>
  <si>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</si>
  <si>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</si>
  <si>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</si>
  <si>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</si>
  <si>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</si>
  <si>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</si>
  <si>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</si>
  <si>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</si>
  <si>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Кемеровская область</t>
  </si>
  <si>
    <t>Г</t>
  </si>
  <si>
    <t>1.2.1.1.1</t>
  </si>
  <si>
    <t>1.2.1.1.2</t>
  </si>
  <si>
    <t>1.2.1.1.3</t>
  </si>
  <si>
    <t>1.6.1</t>
  </si>
  <si>
    <t>1.6.2</t>
  </si>
  <si>
    <t>1.6.3</t>
  </si>
  <si>
    <t>Н</t>
  </si>
  <si>
    <t>полное наименование субъекта электроэнергетики</t>
  </si>
  <si>
    <t>Идентификатор инвестиционного проекта</t>
  </si>
  <si>
    <t>Номер группы инвестиционных проектов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</si>
  <si>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</si>
  <si>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</si>
  <si>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</si>
  <si>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</si>
  <si>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</si>
  <si>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</si>
  <si>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</si>
  <si>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</si>
  <si>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</si>
  <si>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</si>
  <si>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</si>
  <si>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1.2.2.1.1</t>
  </si>
  <si>
    <t>1.2.2.1.2</t>
  </si>
  <si>
    <t>Повышение надежности электроснабжения и обеспечение безперебойности работы оборудования</t>
  </si>
  <si>
    <t>Обеспечение выполнения мероприятий, предусмотренных требованиями РД 34.45-51.300-97 (объем и нормы испытаний и измерений)</t>
  </si>
  <si>
    <t xml:space="preserve">2025 год </t>
  </si>
  <si>
    <t>2026 год</t>
  </si>
  <si>
    <t>2027 год</t>
  </si>
  <si>
    <t>2028 год</t>
  </si>
  <si>
    <t>2029 год</t>
  </si>
  <si>
    <t>Реконструкция РЗиА по стороне 6,110 кВ ПС 110/6 кВ Набережная (ПИР - 2026 г., СМР, ввод - 2027 г.)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</si>
  <si>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</si>
  <si>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t>Замена трансформатора ТСН-2  6/0,23 кВ 250 кВА на ПС 35/6 кВ № 1 (СМР, ввод - 2025 г.)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</si>
  <si>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</si>
  <si>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</si>
  <si>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</si>
  <si>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Реконструкция ВЛ 35 кВ, 35-К-10, 35-К-12 в части замены опор (ПИР - 2028 г., СМР, ввод - 2029 г.)</t>
  </si>
  <si>
    <t>Дооборудование ВЛ 10 кВ 10-20-МП с установкой 1 реклоузера (ПИР, СМР, ввод - 2025 г.)</t>
  </si>
  <si>
    <t>1.2.2.2.1</t>
  </si>
  <si>
    <t>Дооборудование ВЛ 10 кВ 10-18-П отпайка с установкой 1 реклоузера (ПИР, СМР, ввод - 2025 г.)</t>
  </si>
  <si>
    <t>1.2.2.2.2</t>
  </si>
  <si>
    <t>1.2.2.2.3</t>
  </si>
  <si>
    <t>Приобретение сварочного генератора (ввод - 2025 г.)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</si>
  <si>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</si>
  <si>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</si>
  <si>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</si>
  <si>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</si>
  <si>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</si>
  <si>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</si>
  <si>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</si>
  <si>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</si>
  <si>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</si>
  <si>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</si>
  <si>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</si>
  <si>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</si>
  <si>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</si>
  <si>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Обновление аппаратно-программного комплекса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</si>
  <si>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</si>
  <si>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</si>
  <si>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O_1.2.1.1.2</t>
  </si>
  <si>
    <t>O_1.2.1.1.3</t>
  </si>
  <si>
    <t>O_1.2.1.1.4</t>
  </si>
  <si>
    <t>O_1.2.1.1.5</t>
  </si>
  <si>
    <t>O_1.2.1.1.6</t>
  </si>
  <si>
    <t>O_1.2.1.1.7</t>
  </si>
  <si>
    <t>O_1.2.1.1.8</t>
  </si>
  <si>
    <t>O_1.2.1.1.9</t>
  </si>
  <si>
    <t>O_1.2.1.1.10</t>
  </si>
  <si>
    <t>O_1.2.1.1.11</t>
  </si>
  <si>
    <t>O_1.2.1.1.12</t>
  </si>
  <si>
    <t>O_1.2.1.1.13</t>
  </si>
  <si>
    <t>O_1.2.1.1.14</t>
  </si>
  <si>
    <t>O_1.2.2.1.2</t>
  </si>
  <si>
    <t>O_1.2.2.2.1</t>
  </si>
  <si>
    <t>О_1.2.2.2.2</t>
  </si>
  <si>
    <t>О_1.2.2.2.3</t>
  </si>
  <si>
    <t>О_1.6.1</t>
  </si>
  <si>
    <t>О_1.6.2</t>
  </si>
  <si>
    <t>О_1.6.3</t>
  </si>
  <si>
    <t xml:space="preserve">Фактический объем освоения капитальных вложений на 01.01.2023 года, млн рублей 
(без НДС) </t>
  </si>
  <si>
    <t>Форма 3. План освоения капитальных вложений по инвестиционным проектам на 2024-2029 гг.</t>
  </si>
  <si>
    <t>2024 год</t>
  </si>
  <si>
    <t>Освоение капитальных вложений года 2023 в прогнозных ценах соответствующих лет, млн рублей (без НДС)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</si>
  <si>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</si>
  <si>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</si>
  <si>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</si>
  <si>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</si>
  <si>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</si>
  <si>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</si>
  <si>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</si>
  <si>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</si>
  <si>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</si>
  <si>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Реконструкция ОРУ-35 кВ ПС 35/6 кВ № 41 с установкой блок-модуля 35 кВ (СМР, ПНР, ввод - 2024 г.)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</si>
  <si>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</si>
  <si>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Реконструкция ЗРУ-35 кВ ПС 35/6 кВ "ОГР" с заменой ячеек КРУ-35. (ПИР - 2022 г.СМР, ПНР, ввод - 2024 г.)</t>
  </si>
  <si>
    <t>Замена КТП 160 кВА типа КТПН-ВК-1А-63/10/0,4 (инв.№ 00001390)  на ТП "Ключи" без силового трансформатора (СМР, ПНР, ввод - 2024 г.)</t>
  </si>
  <si>
    <t>Замена КТП 250 кВА (инв.№ 00001389) на ПС №6 (СМР, ПНР, ввод - 2024 г.)</t>
  </si>
  <si>
    <t>Замена КТП 250 кВА (инв.№ 00001388) Ново-Сафоново (СМР, ПНР, ввод - 2024 г.)</t>
  </si>
  <si>
    <t>Замена Трансформатора Т-1 типа ТМ-1600кВА (инв.№ 00002155) ПС №29 (СМР, ПНР, ввод - 2024 г.)</t>
  </si>
  <si>
    <t>Замена шкафа оперативного постоянного тока ШОТ-1 (инв.№00002332) подстанции 6/0,4кВ №26 на новый (СМР, ПНР, ввод - 2024 г.)</t>
  </si>
  <si>
    <t>Замена шкафа ШОТ1М-220-12-17-60-6-24-21УХЛ3.1 (инв.№00003555) подстанции 110/6кВ «Листвяжная» на новый (СМР, ПНР, ввод - 2024 г.)</t>
  </si>
  <si>
    <t>O_1.2.1.1.15</t>
  </si>
  <si>
    <t>N_1.2.1.1.17</t>
  </si>
  <si>
    <t>M_1.2.1.1.13</t>
  </si>
  <si>
    <t>O_1.2.1.1.18</t>
  </si>
  <si>
    <t>O_1.2.1.1.19</t>
  </si>
  <si>
    <t>O_1.2.1.1.20</t>
  </si>
  <si>
    <t>O_1.2.1.1.21</t>
  </si>
  <si>
    <t>O_1.2.1.1.22</t>
  </si>
  <si>
    <t>O_1.2.1.1.23</t>
  </si>
  <si>
    <t>Строительство ЛЭП-6 кВ от линейной ячейки №8 ПС 35 кВ №5 (СМР, ввод - 2024 г.)</t>
  </si>
  <si>
    <t>O_1.1.1.3.1</t>
  </si>
  <si>
    <t>С</t>
  </si>
  <si>
    <t>1.2.2.2.4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</si>
  <si>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</si>
  <si>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O_1.2.2.2.4</t>
  </si>
  <si>
    <t>1.6.4</t>
  </si>
  <si>
    <t>1.6.5</t>
  </si>
  <si>
    <t>1.6.6</t>
  </si>
  <si>
    <t>Замена МФУ (ввод - 2024 г.)</t>
  </si>
  <si>
    <t>O_1.6.4</t>
  </si>
  <si>
    <t>Приобретение измельчителя веток (мульчер) на базе автомобильного прицепа (ввод - 2024 г.)</t>
  </si>
  <si>
    <t>O_1.6.5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</si>
  <si>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</si>
  <si>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O_1.6.6</t>
  </si>
  <si>
    <t>O_1.6.7</t>
  </si>
  <si>
    <t>1.6.7</t>
  </si>
  <si>
    <t>Факт</t>
  </si>
  <si>
    <t>Выполнение требований нормативно-правовых актов</t>
  </si>
  <si>
    <t>Осуществление технологического присоединения</t>
  </si>
  <si>
    <t>1.1.1.3.1</t>
  </si>
  <si>
    <t>Краткое обоснование  корректировки утвержденного плана</t>
  </si>
  <si>
    <t>O_1.2.1.1.24</t>
  </si>
  <si>
    <t>Замена разъединителей 110 кВ на ПС 110/35/6 кВ  № 37 (СМР, ввод - 2027 г.)</t>
  </si>
  <si>
    <t>Замена аккумуляторных батарей и зарядного устройства на ПС 110/35/6 кВ № 37 (СМР, ввод - 2029 г.)</t>
  </si>
  <si>
    <t>1.2.1.1.26</t>
  </si>
  <si>
    <t>1.2.1.1.27</t>
  </si>
  <si>
    <t>1.2.1.1.28</t>
  </si>
  <si>
    <t>Замена отработавшего срок эксплуатации трансформатора Т-2 ТДНС-16000 кВА  на ПС 35/6 кВ Шурапская (СМР, ввод - 2027 г.)</t>
  </si>
  <si>
    <t>Замена отработавшего срок эксплуатации трансформатора Т-3 ТДНС-16000 кВА  на ПС 35/6 кВ ПС № 1 (СМР, ввод - 2028 г.)</t>
  </si>
  <si>
    <t>Замена ЗРУ-6 кВ ПС 6/0,4 кВ №3 на 2КТП 630/6/0,4  (СМР, ввод - 2029 г.)</t>
  </si>
  <si>
    <t>O_1.2.1.1.27</t>
  </si>
  <si>
    <t>O_1.2.1.1.28</t>
  </si>
  <si>
    <t>O_1.2.1.1.29</t>
  </si>
  <si>
    <t>Строительство сетей 0,4 кВ на промплощадке Филиала ООО ХК "СДС-Энерго"-"Прокопьевскэнерго" (ПИР, СМР, ввод - 2029 г.)</t>
  </si>
  <si>
    <t>Приобретение прибора миллиомметра МИКО-8МА (Ввод - 2029 г.)</t>
  </si>
  <si>
    <t>Замена сервера в Филиале ООО ХК "СДС-Энерго"-"Прокопьевскэнерго" (Ввод - 2029 г.)</t>
  </si>
  <si>
    <t xml:space="preserve">Утвержденный план </t>
  </si>
  <si>
    <t>1.1.1.3.2</t>
  </si>
  <si>
    <t>1.1.1.3.3</t>
  </si>
  <si>
    <t>1.1.1.3.4</t>
  </si>
  <si>
    <t>1.1.1.3.5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</si>
  <si>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</si>
  <si>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</si>
  <si>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</si>
  <si>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</si>
  <si>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</si>
  <si>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</si>
  <si>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t>Строительство КТП-5а и КЛ №111 от КТП-5 до КТП-5а (ПИР, СМР-2025г.)</t>
  </si>
  <si>
    <t>1.6.8</t>
  </si>
  <si>
    <t>1.6.9</t>
  </si>
  <si>
    <t>1.6.10</t>
  </si>
  <si>
    <t>1.6.11</t>
  </si>
  <si>
    <t>1.6.12</t>
  </si>
  <si>
    <t>1.6.13</t>
  </si>
  <si>
    <t>Дооборудование подстанций системой АПС (ввод - 2024 г.)</t>
  </si>
  <si>
    <t>O_1.6.8</t>
  </si>
  <si>
    <t>O_1.6.9</t>
  </si>
  <si>
    <t>СЕРВЕР СТОЕЧНЫЙ DEPO STORM 3470Z2R  XEON SILVER 2X4314 16X32GB 2X480GB SSD 6X1920GB SSD L93618I  2x1 (ввод - 2024г. )</t>
  </si>
  <si>
    <t>O_1.6.11</t>
  </si>
  <si>
    <t>Замена системы видеонаблюдения на промплощадке (ПИР - 2025 г, ввод - 2026 г.)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</si>
  <si>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</si>
  <si>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 xml:space="preserve">Утвержденный план 
</t>
  </si>
  <si>
    <t>Итого за период реализации инвестиционной программы
(Утвержденный план )</t>
  </si>
  <si>
    <t>Итого за период реализации инвестиционной программы
(Предложение по корректировке утвержденного плана)</t>
  </si>
  <si>
    <t>1.1.1.3.6</t>
  </si>
  <si>
    <t>Строительство КЛ ф.6-2-8 от ПС Лутугинская (СМР-2025г.)</t>
  </si>
  <si>
    <t>P_1.2.2.1.3</t>
  </si>
  <si>
    <t>P_1.6.12</t>
  </si>
  <si>
    <t>P_1.6.13</t>
  </si>
  <si>
    <t>P_1.6.14</t>
  </si>
  <si>
    <t>P_1.1.1.3.5</t>
  </si>
  <si>
    <t>P_1.1.1.3.6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</si>
  <si>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</si>
  <si>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Замена водонагревателя на промплощадке (СМР, ввод - 2025 г.)</t>
  </si>
  <si>
    <t xml:space="preserve">План на 01.01.2023 года </t>
  </si>
  <si>
    <t>Перенос на другой период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</si>
  <si>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</si>
  <si>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 - 2025 г, СМР, ПНР, ввод - 2026 г.)</t>
  </si>
  <si>
    <t>Реконструкция объекта Электроподстанция ПС 110/6/6,3 «Набережная» (инв.№00003702) с заменой ЗРУ 6кВ на новое (ПИР, СМР, ввод -2025 г.)</t>
  </si>
  <si>
    <t>Р_1.2.1.1.30</t>
  </si>
  <si>
    <t>Реконструкция РЗиА 6, 35 кВ, ЗРУ-6, 35 кВ,  ПС 35/6 кВ № 1 с  установкой ШОТ (ПИР - 2027 г., СМР, ввод - 2027 г., 2028 г.)</t>
  </si>
  <si>
    <t>1.1.1.3.7</t>
  </si>
  <si>
    <t>P_1.1.1.3.7</t>
  </si>
  <si>
    <t>C</t>
  </si>
  <si>
    <t>Строительство ЛЭП-0,4 кВ от РУ-0,4 кВ ПС 6/0,4 кВ №17 (ПИР - 2025г., СМР - 2026 г.)</t>
  </si>
  <si>
    <t>1.1.1.3.8</t>
  </si>
  <si>
    <t>Строительство ЛЭП-6кВ от ПС 110кВ Листвяжная (ПИР - 2025г., СМР - 2026 г.)</t>
  </si>
  <si>
    <t>P_1.1.1.3.8</t>
  </si>
  <si>
    <t>1.1.1.3.9</t>
  </si>
  <si>
    <t>Реконструкция ЛЭП-6 кВ 6-16-В от ПС 35 кВ Маганак (инв.00000841) (ПИР - 2025 г., СМР - 2026 г.)</t>
  </si>
  <si>
    <t>P_1.1.1.3.10</t>
  </si>
  <si>
    <t>1.1.1.3.10</t>
  </si>
  <si>
    <t>1.1.1.3.11</t>
  </si>
  <si>
    <t>P_1.1.1.3.11</t>
  </si>
  <si>
    <t>Реконструкция ЛЭП 6 кВ от ПС 5 35 кВ фидеров 5 и 33 (инв№ 00003636) (ПИР - 2025г., СМР - 2026 г.)</t>
  </si>
  <si>
    <t>P_1.1.1.3.12</t>
  </si>
  <si>
    <t>1.1.1.1.1</t>
  </si>
  <si>
    <t xml:space="preserve">Дооборудование Интеллектуальной системы учета электроэнергии "Журавлевы Горы" </t>
  </si>
  <si>
    <t>P_1.1.1.1.1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</si>
  <si>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</si>
  <si>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1.2.2.1.3</t>
  </si>
  <si>
    <t>1.2.2.1.4</t>
  </si>
  <si>
    <t>Реконструкция ЛЭП-10 кВ Ф-10-13-К от ПС 110 кВ Яйская  (ин.00003756) (ПИР - 2025 г., СМР, ввод - 2026 г.)</t>
  </si>
  <si>
    <t>P_1.2.2.1.4</t>
  </si>
  <si>
    <t>Реконструкция ЛЭП-6кВ фид.16 (инв.00000838) (ПИР, СМР, ввод - 2025 г.)</t>
  </si>
  <si>
    <t>O_1.2.2.1.1</t>
  </si>
  <si>
    <t>Модернизация корпоративной системы электронного документооборота DIRECTUM RX (ввод - 2026 г.)</t>
  </si>
  <si>
    <t>Реконструкция ОРУ-35 кВ  ПС 35/6 кВ № 2 с выключателей 35 кВ (ПИР - 2026 г., СМР, ввод - 2026 г.)</t>
  </si>
  <si>
    <t>Q_1.2.1.1.31</t>
  </si>
  <si>
    <t>Реконструкция ЛЭП 35-К-28 (ПИР, СМР, ввод - 2026 г.)</t>
  </si>
  <si>
    <t>Q_1.2.2.1.5</t>
  </si>
  <si>
    <t>1.2.2.1.5</t>
  </si>
  <si>
    <t>1.6.14</t>
  </si>
  <si>
    <t>Приобретение комплекса "ЮМС Охрана труда и Техника безопасности" (ввод - 2026г.)</t>
  </si>
  <si>
    <t>Q_1.6.15</t>
  </si>
  <si>
    <t>1.1.1.3.12</t>
  </si>
  <si>
    <t>Строительство КЛ-6 кВ от ПС Лутугинская (СМР-2026 г.)</t>
  </si>
  <si>
    <t>Q_1.1.1.3.13</t>
  </si>
  <si>
    <t>1.2.1.1.24</t>
  </si>
  <si>
    <t>1.2.1.1.25</t>
  </si>
  <si>
    <t>Строительство отпайки от ВЛ 110 кВ Северный Маганак - Базовая - 1,2 (ПИР - 2025 г., СМР - 2027 г.)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</si>
  <si>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</si>
  <si>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Год раскрытия информации: 2026 год</t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</si>
  <si>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</si>
  <si>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Автоматизация процессов проведения самоподготовки, инструктажей и тестирования</t>
  </si>
  <si>
    <t xml:space="preserve">Утвержденный план на 01.01.2026 года </t>
  </si>
  <si>
    <t>Предложение по корректировке утвержденного плана на 01.01.2026 года</t>
  </si>
  <si>
    <t xml:space="preserve">
План
(Утвержденный план)</t>
  </si>
  <si>
    <t xml:space="preserve">Факт 
(Предложение по корректировке утвержденного плана) 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</si>
  <si>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</si>
  <si>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</si>
  <si>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</si>
  <si>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</si>
  <si>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</si>
  <si>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</si>
  <si>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</si>
  <si>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</si>
  <si>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</si>
  <si>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</si>
  <si>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</si>
  <si>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</si>
  <si>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</si>
  <si>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</si>
  <si>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</si>
  <si>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</si>
  <si>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</si>
  <si>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16:07:14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</si>
</sst>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#,##0.00000"/>
    <numFmt numFmtId="167" formatCode="0.0000000000000"/>
    <numFmt numFmtId="168" formatCode="#,##0.000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/>
    <xf numFmtId="0" fontId="3" fillId="0" borderId="0" xfId="1" applyFont="1" applyFill="1" applyAlignment="1"/>
    <xf numFmtId="0" fontId="2" fillId="0" borderId="0" xfId="1" applyFont="1" applyFill="1" applyAlignment="1"/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1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top"/>
    </xf>
    <xf numFmtId="164" fontId="2" fillId="0" borderId="0" xfId="1" applyNumberFormat="1" applyFont="1" applyFill="1"/>
    <xf numFmtId="0" fontId="2" fillId="0" borderId="1" xfId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165" fontId="2" fillId="0" borderId="0" xfId="1" applyNumberFormat="1" applyFont="1" applyFill="1"/>
    <xf numFmtId="166" fontId="7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167" fontId="2" fillId="0" borderId="0" xfId="1" applyNumberFormat="1" applyFont="1" applyFill="1"/>
    <xf numFmtId="165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8" fontId="2" fillId="0" borderId="0" xfId="1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14" fillId="0" borderId="14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14" fillId="0" borderId="17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4" fillId="0" borderId="18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Medium9"/>
  <colors>
    <mruColors>
      <color rgb="FFFFFFCC"/>
      <color rgb="FFFF0066"/>
      <color rgb="FFC9FFFF"/>
      <color rgb="FFFF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83DCAC-24B8-4A8B-9D33-B7850C350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4%20&#1075;&#1086;&#1076;\&#1058;&#1072;&#1088;&#1080;&#1092;&#1085;&#1072;&#1103;%20&#1082;&#1072;&#1084;&#1087;&#1072;&#1085;&#1080;&#1103;\&#1055;&#1088;&#1086;&#1082;&#1086;&#1087;&#1100;&#1077;&#1074;&#1089;&#1082;\&#1048;&#1055;\&#1056;&#1072;&#1073;&#1086;&#1090;&#1072;%20&#1087;&#1086;%20&#1101;&#1082;&#1089;&#1087;&#1077;&#1088;&#1090;&#1085;&#1086;&#1084;&#1091;\I0917_1064250010241\&#1058;&#1072;&#1073;&#1083;&#1080;&#1094;&#1099;\I0917_1064250010241_03_1_42_2024-202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udina\AppData\Local\Microsoft\Windows\INetCache\Content.Outlook\1H6IMR9G\&#1050;0430_1064250010241_02_0_42_1_2024_202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3;&#1103;%20&#1070;&#1076;&#1080;&#1085;&#1086;&#1081;\&#1048;&#1055;%202025-2029\&#1058;&#1072;&#1073;&#1083;&#1080;&#1094;&#1099;\I0430_1064250010241_02_0_42_2025_202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E510~1.KIR\AppData\Local\Temp\I0430_1064250010241_02_0_42_2024_202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.chernova\AppData\Local\Microsoft\Windows\Temporary%20Internet%20Files\Content.Outlook\DNY6KYRY\&#1073;&#1077;&#1079;%20&#1089;&#1074;&#1103;&#1079;&#1077;&#1081;\B0405_1127746611541_02_0_42_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udina\AppData\Local\Microsoft\Windows\INetCache\Content.Outlook\1H6IMR9G\&#1050;0228_1064250010241_02_0_42_1_2024_202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.udina\AppData\Local\Microsoft\Windows\INetCache\Content.Outlook\1H6IMR9G\J0430_1064250010241_02_1_42_2024_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Лист1"/>
    </sheetNames>
    <sheetDataSet>
      <sheetData sheetId="0">
        <row r="23">
          <cell r="AK23">
            <v>755.85936499251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1">
          <cell r="K61">
            <v>14.958129075340077</v>
          </cell>
        </row>
        <row r="62">
          <cell r="K62">
            <v>15.430109295399999</v>
          </cell>
        </row>
        <row r="63">
          <cell r="K63">
            <v>2.3293355048475197</v>
          </cell>
        </row>
        <row r="74">
          <cell r="K74">
            <v>8.7650415899999992</v>
          </cell>
        </row>
        <row r="75">
          <cell r="K75">
            <v>0.42160154999999999</v>
          </cell>
        </row>
        <row r="76">
          <cell r="K76">
            <v>6.0201751799999998</v>
          </cell>
        </row>
        <row r="78">
          <cell r="K78">
            <v>0.19947075</v>
          </cell>
        </row>
        <row r="79">
          <cell r="K79">
            <v>0.19947075</v>
          </cell>
        </row>
        <row r="80">
          <cell r="K80">
            <v>0.36166049</v>
          </cell>
        </row>
        <row r="81">
          <cell r="K81">
            <v>0.26188299999999998</v>
          </cell>
        </row>
        <row r="83">
          <cell r="K83">
            <v>9.1424275792649308</v>
          </cell>
        </row>
        <row r="87">
          <cell r="K87">
            <v>19.998016199999995</v>
          </cell>
        </row>
        <row r="88">
          <cell r="K88">
            <v>11.021717916582238</v>
          </cell>
        </row>
        <row r="93">
          <cell r="K93">
            <v>3.6420925898999998</v>
          </cell>
        </row>
        <row r="94">
          <cell r="K94">
            <v>1.0489338050279997</v>
          </cell>
        </row>
        <row r="96">
          <cell r="K96">
            <v>0.27544497540000001</v>
          </cell>
        </row>
        <row r="98">
          <cell r="K98">
            <v>0.28663913106</v>
          </cell>
        </row>
        <row r="99">
          <cell r="K99">
            <v>0.28239215814000002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0">
          <cell r="AB60">
            <v>5.2572703799999996</v>
          </cell>
          <cell r="AQ60">
            <v>63.086539708800004</v>
          </cell>
          <cell r="AV60">
            <v>47.831939541719997</v>
          </cell>
        </row>
        <row r="61">
          <cell r="AL61">
            <v>2.3782026000000003</v>
          </cell>
        </row>
        <row r="62">
          <cell r="AL62">
            <v>4.3632805559999994</v>
          </cell>
          <cell r="AQ62">
            <v>20.660810949719998</v>
          </cell>
        </row>
        <row r="63">
          <cell r="AL63">
            <v>1.9952797200000001</v>
          </cell>
          <cell r="AQ63">
            <v>18.415603232820001</v>
          </cell>
        </row>
        <row r="64">
          <cell r="AV64">
            <v>27.741241693679999</v>
          </cell>
        </row>
        <row r="65">
          <cell r="AV65">
            <v>3.6488019239999998</v>
          </cell>
          <cell r="BA65">
            <v>39.846384951659999</v>
          </cell>
        </row>
        <row r="66">
          <cell r="AB66">
            <v>0.68829051744000003</v>
          </cell>
        </row>
        <row r="69">
          <cell r="AV69">
            <v>66.161951702279993</v>
          </cell>
        </row>
        <row r="70">
          <cell r="BA70">
            <v>55.856208598560002</v>
          </cell>
        </row>
        <row r="76">
          <cell r="AV76">
            <v>4.3720379280000001</v>
          </cell>
          <cell r="BA76">
            <v>26.644506876539999</v>
          </cell>
        </row>
        <row r="78">
          <cell r="AB78">
            <v>2.3946570456600003</v>
          </cell>
        </row>
        <row r="101">
          <cell r="T101">
            <v>0.23927039999999999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59">
          <cell r="H59">
            <v>11.901764495999998</v>
          </cell>
        </row>
        <row r="73">
          <cell r="L73">
            <v>0</v>
          </cell>
          <cell r="AB73">
            <v>63.006810451919996</v>
          </cell>
        </row>
        <row r="74">
          <cell r="AB74">
            <v>4.5743671260000003</v>
          </cell>
        </row>
        <row r="75">
          <cell r="AB75">
            <v>39.682779263999997</v>
          </cell>
        </row>
        <row r="76">
          <cell r="AB76">
            <v>0.88559521199999991</v>
          </cell>
        </row>
        <row r="77">
          <cell r="AB77">
            <v>1.4493644640000001</v>
          </cell>
        </row>
        <row r="78">
          <cell r="AB78">
            <v>1.4493644640000001</v>
          </cell>
        </row>
        <row r="79">
          <cell r="AB79">
            <v>2.6639258219999999</v>
          </cell>
        </row>
        <row r="80">
          <cell r="AB80">
            <v>2.051872452</v>
          </cell>
        </row>
        <row r="81">
          <cell r="AB81">
            <v>2.6099993340000003</v>
          </cell>
        </row>
        <row r="91">
          <cell r="AB91">
            <v>1.6916546459999999</v>
          </cell>
        </row>
        <row r="113">
          <cell r="AB113">
            <v>0.31800600421199998</v>
          </cell>
        </row>
        <row r="114">
          <cell r="AB114">
            <v>4.7020600504800001</v>
          </cell>
        </row>
        <row r="115">
          <cell r="AB115">
            <v>0.46810467144000001</v>
          </cell>
        </row>
        <row r="116">
          <cell r="AB116">
            <v>0.78042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26">
          <cell r="H26">
            <v>11.784806685795161</v>
          </cell>
        </row>
        <row r="56">
          <cell r="E56" t="str">
            <v>нд</v>
          </cell>
          <cell r="F56" t="str">
            <v>нд</v>
          </cell>
          <cell r="G56" t="str">
            <v>нд</v>
          </cell>
        </row>
        <row r="78">
          <cell r="E78" t="str">
            <v>нд</v>
          </cell>
          <cell r="F78" t="str">
            <v>нд</v>
          </cell>
          <cell r="G78" t="str">
            <v>нд</v>
          </cell>
        </row>
        <row r="80">
          <cell r="E80" t="str">
            <v>нд</v>
          </cell>
          <cell r="F80" t="str">
            <v>нд</v>
          </cell>
          <cell r="G80" t="str">
            <v>нд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я о подписи"/>
    </sheetNames>
    <sheetDataSet>
      <sheetData sheetId="0">
        <row r="60">
          <cell r="K60">
            <v>14.958129075340077</v>
          </cell>
        </row>
        <row r="94">
          <cell r="K94">
            <v>0.8317100719199999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4">
          <cell r="K64">
            <v>11.901764495999998</v>
          </cell>
        </row>
        <row r="127">
          <cell r="H127">
            <v>4.6111840000000001E-2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39"/>
  <sheetViews>
    <sheetView tabSelected="1" view="pageBreakPreview" zoomScale="60" zoomScaleNormal="100" workbookViewId="0">
      <pane xSplit="2" ySplit="21" topLeftCell="N47" activePane="bottomRight" state="frozen"/>
      <selection pane="topRight" activeCell="C1" sqref="C1"/>
      <selection pane="bottomLeft" activeCell="A23" sqref="A23"/>
      <selection pane="bottomRight" activeCell="P47" sqref="P47"/>
    </sheetView>
  </sheetViews>
  <sheetFormatPr defaultRowHeight="15.75" outlineLevelRow="1" x14ac:dyDescent="0.25"/>
  <cols>
    <col min="1" max="1" width="12" style="1" customWidth="1"/>
    <col min="2" max="2" width="87.42578125" style="1" customWidth="1"/>
    <col min="3" max="3" width="13.85546875" style="1" customWidth="1"/>
    <col min="4" max="4" width="9.5703125" style="1" customWidth="1"/>
    <col min="5" max="5" width="9.85546875" style="2" customWidth="1"/>
    <col min="6" max="6" width="14.28515625" style="2" customWidth="1"/>
    <col min="7" max="7" width="11" style="2" customWidth="1"/>
    <col min="8" max="8" width="18.5703125" style="2" customWidth="1"/>
    <col min="9" max="9" width="17.42578125" style="2" customWidth="1"/>
    <col min="10" max="10" width="17.85546875" style="2" customWidth="1"/>
    <col min="11" max="11" width="13.85546875" style="2" customWidth="1"/>
    <col min="12" max="12" width="10.28515625" style="2" customWidth="1"/>
    <col min="13" max="13" width="17.28515625" style="2" customWidth="1"/>
    <col min="14" max="14" width="15.140625" style="2" customWidth="1"/>
    <col min="15" max="15" width="12.7109375" style="2" customWidth="1"/>
    <col min="16" max="16" width="14.5703125" style="2" customWidth="1"/>
    <col min="17" max="17" width="16.42578125" style="2" customWidth="1"/>
    <col min="18" max="18" width="31.140625" style="2" customWidth="1"/>
    <col min="19" max="19" width="16.5703125" style="2" customWidth="1"/>
    <col min="20" max="20" width="9.42578125" style="2" customWidth="1"/>
    <col min="21" max="21" width="11.5703125" style="2" customWidth="1"/>
    <col min="22" max="22" width="11.85546875" style="2" customWidth="1"/>
    <col min="23" max="23" width="14.42578125" style="2" customWidth="1"/>
    <col min="24" max="24" width="16.140625" style="2" customWidth="1"/>
    <col min="25" max="25" width="14.140625" style="2" customWidth="1"/>
    <col min="26" max="26" width="15.85546875" style="2" customWidth="1"/>
    <col min="27" max="27" width="19.85546875" style="2" customWidth="1"/>
    <col min="28" max="28" width="15.140625" style="2" customWidth="1"/>
    <col min="29" max="30" width="16.5703125" style="2" customWidth="1"/>
    <col min="31" max="34" width="13.140625" style="2" customWidth="1"/>
    <col min="35" max="38" width="12.85546875" style="2" customWidth="1"/>
    <col min="39" max="40" width="16.5703125" style="2" customWidth="1"/>
    <col min="41" max="42" width="39" style="2" customWidth="1"/>
    <col min="43" max="43" width="39.42578125" style="2" customWidth="1"/>
    <col min="44" max="44" width="20.7109375" style="2" hidden="1" customWidth="1"/>
    <col min="45" max="45" width="11.28515625" style="2" customWidth="1"/>
    <col min="46" max="46" width="8.140625" style="2" customWidth="1"/>
    <col min="47" max="47" width="9.7109375" style="2" customWidth="1"/>
    <col min="48" max="48" width="9.5703125" style="2" customWidth="1"/>
    <col min="49" max="49" width="6.42578125" style="2" customWidth="1"/>
    <col min="50" max="50" width="8.42578125" style="2" customWidth="1"/>
    <col min="51" max="51" width="11.42578125" style="2" customWidth="1"/>
    <col min="52" max="52" width="9" style="2" customWidth="1"/>
    <col min="53" max="53" width="7.7109375" style="2" customWidth="1"/>
    <col min="54" max="54" width="10.28515625" style="2" customWidth="1"/>
    <col min="55" max="55" width="7" style="2" customWidth="1"/>
    <col min="56" max="56" width="7.7109375" style="2" customWidth="1"/>
    <col min="57" max="57" width="10.7109375" style="2" customWidth="1"/>
    <col min="58" max="58" width="8.42578125" style="2" customWidth="1"/>
    <col min="59" max="65" width="8.28515625" style="2" customWidth="1"/>
    <col min="66" max="66" width="9.85546875" style="2" customWidth="1"/>
    <col min="67" max="67" width="7" style="2" customWidth="1"/>
    <col min="68" max="68" width="7.85546875" style="2" customWidth="1"/>
    <col min="69" max="69" width="11" style="2" customWidth="1"/>
    <col min="70" max="70" width="7.7109375" style="2" customWidth="1"/>
    <col min="71" max="71" width="8.85546875" style="2" customWidth="1"/>
    <col min="72" max="16384" width="9.140625" style="2"/>
  </cols>
  <sheetData>
    <row r="1" spans="1:91" ht="18.75" hidden="1" outlineLevel="1" x14ac:dyDescent="0.25">
      <c r="AQ1" s="11" t="s">
        <v>0</v>
      </c>
    </row>
    <row r="2" spans="1:91" ht="18.75" hidden="1" outlineLevel="1" x14ac:dyDescent="0.3">
      <c r="AQ2" s="8" t="s">
        <v>1</v>
      </c>
    </row>
    <row r="3" spans="1:91" ht="18.75" hidden="1" outlineLevel="1" x14ac:dyDescent="0.3">
      <c r="AQ3" s="8"/>
    </row>
    <row r="4" spans="1:91" ht="18.75" hidden="1" outlineLevel="1" x14ac:dyDescent="0.3">
      <c r="AQ4" s="8"/>
    </row>
    <row r="5" spans="1:91" ht="18.75" hidden="1" outlineLevel="1" x14ac:dyDescent="0.3">
      <c r="AQ5" s="8"/>
    </row>
    <row r="6" spans="1:91" ht="18.75" hidden="1" outlineLevel="1" x14ac:dyDescent="0.3">
      <c r="AQ6" s="8"/>
    </row>
    <row r="7" spans="1:91" ht="18.75" hidden="1" outlineLevel="1" x14ac:dyDescent="0.3">
      <c r="AQ7" s="8"/>
    </row>
    <row r="8" spans="1:91" ht="17.25" customHeight="1" outlineLevel="1" x14ac:dyDescent="0.3">
      <c r="AQ8" s="8" t="s">
        <v>2</v>
      </c>
    </row>
    <row r="9" spans="1:91" ht="33.75" customHeight="1" outlineLevel="1" x14ac:dyDescent="0.3">
      <c r="A9" s="55" t="s">
        <v>185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</row>
    <row r="10" spans="1:91" ht="21" customHeight="1" outlineLevel="1" x14ac:dyDescent="0.3">
      <c r="A10" s="3"/>
      <c r="B10" s="3"/>
      <c r="C10" s="3"/>
      <c r="D10" s="3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</row>
    <row r="11" spans="1:91" ht="24.75" customHeight="1" outlineLevel="1" x14ac:dyDescent="0.25">
      <c r="A11" s="56" t="s">
        <v>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</row>
    <row r="12" spans="1:91" ht="30" customHeight="1" outlineLevel="1" x14ac:dyDescent="0.25">
      <c r="A12" s="57" t="s">
        <v>112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</row>
    <row r="13" spans="1:91" ht="30" customHeight="1" outlineLevel="1" x14ac:dyDescent="0.25">
      <c r="P13" s="14"/>
      <c r="R13" s="39"/>
      <c r="V13" s="32"/>
      <c r="X13" s="32"/>
      <c r="AB13" s="32"/>
      <c r="AF13" s="32"/>
    </row>
    <row r="14" spans="1:91" ht="26.25" customHeight="1" outlineLevel="1" x14ac:dyDescent="0.3">
      <c r="A14" s="58" t="s">
        <v>338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91" ht="41.25" customHeight="1" x14ac:dyDescent="0.3">
      <c r="A15" s="67" t="s">
        <v>339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</row>
    <row r="16" spans="1:91" ht="18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</row>
    <row r="17" spans="1:91" ht="18" customHeight="1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0"/>
      <c r="Q17" s="40"/>
      <c r="R17" s="41"/>
      <c r="S17" s="49"/>
      <c r="T17" s="49"/>
      <c r="U17" s="40"/>
      <c r="V17" s="49"/>
      <c r="W17" s="49"/>
      <c r="X17" s="42"/>
      <c r="Y17" s="49"/>
      <c r="Z17" s="40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0"/>
      <c r="AP17" s="40"/>
      <c r="AQ17" s="49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</row>
    <row r="18" spans="1:91" ht="33" customHeight="1" x14ac:dyDescent="0.25">
      <c r="A18" s="54" t="s">
        <v>114</v>
      </c>
      <c r="B18" s="54" t="s">
        <v>4</v>
      </c>
      <c r="C18" s="54" t="s">
        <v>113</v>
      </c>
      <c r="D18" s="59" t="s">
        <v>5</v>
      </c>
      <c r="E18" s="59" t="s">
        <v>6</v>
      </c>
      <c r="F18" s="54" t="s">
        <v>7</v>
      </c>
      <c r="G18" s="54"/>
      <c r="H18" s="73" t="s">
        <v>8</v>
      </c>
      <c r="I18" s="71"/>
      <c r="J18" s="60" t="s">
        <v>184</v>
      </c>
      <c r="K18" s="63" t="s">
        <v>9</v>
      </c>
      <c r="L18" s="64"/>
      <c r="M18" s="64"/>
      <c r="N18" s="64"/>
      <c r="O18" s="64"/>
      <c r="P18" s="64"/>
      <c r="Q18" s="64"/>
      <c r="R18" s="64"/>
      <c r="S18" s="64"/>
      <c r="T18" s="64"/>
      <c r="U18" s="54" t="s">
        <v>10</v>
      </c>
      <c r="V18" s="54"/>
      <c r="W18" s="54"/>
      <c r="X18" s="54"/>
      <c r="Y18" s="54"/>
      <c r="Z18" s="54"/>
      <c r="AA18" s="70" t="s">
        <v>187</v>
      </c>
      <c r="AB18" s="71"/>
      <c r="AC18" s="63" t="s">
        <v>11</v>
      </c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6"/>
      <c r="AP18" s="45"/>
      <c r="AQ18" s="60" t="s">
        <v>236</v>
      </c>
    </row>
    <row r="19" spans="1:91" ht="138" customHeight="1" x14ac:dyDescent="0.25">
      <c r="A19" s="54"/>
      <c r="B19" s="54"/>
      <c r="C19" s="54"/>
      <c r="D19" s="59"/>
      <c r="E19" s="59"/>
      <c r="F19" s="54"/>
      <c r="G19" s="54"/>
      <c r="H19" s="68"/>
      <c r="I19" s="69"/>
      <c r="J19" s="61"/>
      <c r="K19" s="63" t="s">
        <v>252</v>
      </c>
      <c r="L19" s="64"/>
      <c r="M19" s="64"/>
      <c r="N19" s="64"/>
      <c r="O19" s="66"/>
      <c r="P19" s="63" t="s">
        <v>12</v>
      </c>
      <c r="Q19" s="64"/>
      <c r="R19" s="64"/>
      <c r="S19" s="64"/>
      <c r="T19" s="66"/>
      <c r="U19" s="62" t="s">
        <v>290</v>
      </c>
      <c r="V19" s="62"/>
      <c r="W19" s="62" t="s">
        <v>341</v>
      </c>
      <c r="X19" s="62"/>
      <c r="Y19" s="68" t="s">
        <v>342</v>
      </c>
      <c r="Z19" s="69"/>
      <c r="AA19" s="72"/>
      <c r="AB19" s="69"/>
      <c r="AC19" s="63" t="s">
        <v>186</v>
      </c>
      <c r="AD19" s="66"/>
      <c r="AE19" s="74" t="s">
        <v>130</v>
      </c>
      <c r="AF19" s="75"/>
      <c r="AG19" s="74" t="s">
        <v>131</v>
      </c>
      <c r="AH19" s="75"/>
      <c r="AI19" s="74" t="s">
        <v>132</v>
      </c>
      <c r="AJ19" s="75"/>
      <c r="AK19" s="74" t="s">
        <v>133</v>
      </c>
      <c r="AL19" s="75"/>
      <c r="AM19" s="74" t="s">
        <v>134</v>
      </c>
      <c r="AN19" s="75"/>
      <c r="AO19" s="62" t="s">
        <v>278</v>
      </c>
      <c r="AP19" s="61" t="s">
        <v>279</v>
      </c>
      <c r="AQ19" s="61"/>
    </row>
    <row r="20" spans="1:91" ht="122.25" x14ac:dyDescent="0.25">
      <c r="A20" s="54"/>
      <c r="B20" s="54"/>
      <c r="C20" s="54"/>
      <c r="D20" s="59"/>
      <c r="E20" s="59"/>
      <c r="F20" s="44" t="s">
        <v>252</v>
      </c>
      <c r="G20" s="44" t="s">
        <v>12</v>
      </c>
      <c r="H20" s="44" t="s">
        <v>252</v>
      </c>
      <c r="I20" s="44" t="s">
        <v>12</v>
      </c>
      <c r="J20" s="62"/>
      <c r="K20" s="48" t="s">
        <v>13</v>
      </c>
      <c r="L20" s="48" t="s">
        <v>14</v>
      </c>
      <c r="M20" s="48" t="s">
        <v>15</v>
      </c>
      <c r="N20" s="48" t="s">
        <v>16</v>
      </c>
      <c r="O20" s="48" t="s">
        <v>17</v>
      </c>
      <c r="P20" s="48" t="s">
        <v>13</v>
      </c>
      <c r="Q20" s="48" t="s">
        <v>14</v>
      </c>
      <c r="R20" s="48" t="s">
        <v>15</v>
      </c>
      <c r="S20" s="48" t="s">
        <v>16</v>
      </c>
      <c r="T20" s="48" t="s">
        <v>17</v>
      </c>
      <c r="U20" s="48" t="s">
        <v>18</v>
      </c>
      <c r="V20" s="48" t="s">
        <v>19</v>
      </c>
      <c r="W20" s="48" t="s">
        <v>18</v>
      </c>
      <c r="X20" s="48" t="s">
        <v>19</v>
      </c>
      <c r="Y20" s="48" t="s">
        <v>18</v>
      </c>
      <c r="Z20" s="48" t="s">
        <v>19</v>
      </c>
      <c r="AA20" s="43" t="s">
        <v>343</v>
      </c>
      <c r="AB20" s="43" t="s">
        <v>344</v>
      </c>
      <c r="AC20" s="46" t="s">
        <v>252</v>
      </c>
      <c r="AD20" s="46" t="s">
        <v>232</v>
      </c>
      <c r="AE20" s="46" t="s">
        <v>277</v>
      </c>
      <c r="AF20" s="46" t="s">
        <v>232</v>
      </c>
      <c r="AG20" s="46" t="s">
        <v>277</v>
      </c>
      <c r="AH20" s="46" t="s">
        <v>12</v>
      </c>
      <c r="AI20" s="46" t="s">
        <v>277</v>
      </c>
      <c r="AJ20" s="46" t="s">
        <v>12</v>
      </c>
      <c r="AK20" s="46" t="s">
        <v>277</v>
      </c>
      <c r="AL20" s="46" t="s">
        <v>12</v>
      </c>
      <c r="AM20" s="46" t="s">
        <v>277</v>
      </c>
      <c r="AN20" s="46" t="s">
        <v>12</v>
      </c>
      <c r="AO20" s="54"/>
      <c r="AP20" s="62"/>
      <c r="AQ20" s="62"/>
    </row>
    <row r="21" spans="1:91" x14ac:dyDescent="0.25">
      <c r="A21" s="46">
        <v>1</v>
      </c>
      <c r="B21" s="46">
        <v>2</v>
      </c>
      <c r="C21" s="46">
        <v>3</v>
      </c>
      <c r="D21" s="46">
        <v>4</v>
      </c>
      <c r="E21" s="46">
        <v>5</v>
      </c>
      <c r="F21" s="46">
        <v>6</v>
      </c>
      <c r="G21" s="46">
        <f>F21+1</f>
        <v>7</v>
      </c>
      <c r="H21" s="46">
        <f t="shared" ref="H21:V21" si="0">G21+1</f>
        <v>8</v>
      </c>
      <c r="I21" s="46">
        <f t="shared" si="0"/>
        <v>9</v>
      </c>
      <c r="J21" s="46">
        <f t="shared" si="0"/>
        <v>10</v>
      </c>
      <c r="K21" s="46">
        <f t="shared" si="0"/>
        <v>11</v>
      </c>
      <c r="L21" s="46">
        <f t="shared" si="0"/>
        <v>12</v>
      </c>
      <c r="M21" s="46">
        <f t="shared" si="0"/>
        <v>13</v>
      </c>
      <c r="N21" s="46">
        <f t="shared" si="0"/>
        <v>14</v>
      </c>
      <c r="O21" s="46">
        <f t="shared" si="0"/>
        <v>15</v>
      </c>
      <c r="P21" s="46">
        <f t="shared" si="0"/>
        <v>16</v>
      </c>
      <c r="Q21" s="46">
        <f>P21+1</f>
        <v>17</v>
      </c>
      <c r="R21" s="46">
        <f t="shared" si="0"/>
        <v>18</v>
      </c>
      <c r="S21" s="46">
        <f t="shared" si="0"/>
        <v>19</v>
      </c>
      <c r="T21" s="46">
        <f t="shared" si="0"/>
        <v>20</v>
      </c>
      <c r="U21" s="46">
        <f t="shared" si="0"/>
        <v>21</v>
      </c>
      <c r="V21" s="46">
        <f t="shared" si="0"/>
        <v>22</v>
      </c>
      <c r="W21" s="46">
        <v>23</v>
      </c>
      <c r="X21" s="46">
        <v>24</v>
      </c>
      <c r="Y21" s="46">
        <v>25</v>
      </c>
      <c r="Z21" s="46">
        <v>26</v>
      </c>
      <c r="AA21" s="46">
        <v>27</v>
      </c>
      <c r="AB21" s="46">
        <v>28</v>
      </c>
      <c r="AC21" s="46">
        <f t="shared" ref="AC21" si="1">AB21+1</f>
        <v>29</v>
      </c>
      <c r="AD21" s="46">
        <f t="shared" ref="AD21" si="2">AC21+1</f>
        <v>30</v>
      </c>
      <c r="AE21" s="46">
        <f t="shared" ref="AE21" si="3">AD21+1</f>
        <v>31</v>
      </c>
      <c r="AF21" s="46">
        <f t="shared" ref="AF21" si="4">AE21+1</f>
        <v>32</v>
      </c>
      <c r="AG21" s="46">
        <f t="shared" ref="AG21" si="5">AF21+1</f>
        <v>33</v>
      </c>
      <c r="AH21" s="46">
        <f t="shared" ref="AH21" si="6">AG21+1</f>
        <v>34</v>
      </c>
      <c r="AI21" s="46">
        <f t="shared" ref="AI21" si="7">AH21+1</f>
        <v>35</v>
      </c>
      <c r="AJ21" s="46">
        <f t="shared" ref="AJ21" si="8">AI21+1</f>
        <v>36</v>
      </c>
      <c r="AK21" s="46">
        <f t="shared" ref="AK21" si="9">AJ21+1</f>
        <v>37</v>
      </c>
      <c r="AL21" s="46">
        <f t="shared" ref="AL21" si="10">AK21+1</f>
        <v>38</v>
      </c>
      <c r="AM21" s="46">
        <f t="shared" ref="AM21" si="11">AL21+1</f>
        <v>39</v>
      </c>
      <c r="AN21" s="46">
        <f t="shared" ref="AN21" si="12">AM21+1</f>
        <v>40</v>
      </c>
      <c r="AO21" s="46">
        <f t="shared" ref="AO21" si="13">AN21+1</f>
        <v>41</v>
      </c>
      <c r="AP21" s="46">
        <f t="shared" ref="AP21" si="14">AO21+1</f>
        <v>42</v>
      </c>
      <c r="AQ21" s="46">
        <f t="shared" ref="AQ21" si="15">AP21+1</f>
        <v>43</v>
      </c>
    </row>
    <row r="22" spans="1:91" x14ac:dyDescent="0.25">
      <c r="A22" s="27">
        <v>0</v>
      </c>
      <c r="B22" s="27" t="s">
        <v>148</v>
      </c>
      <c r="C22" s="27" t="s">
        <v>102</v>
      </c>
      <c r="D22" s="28" t="s">
        <v>102</v>
      </c>
      <c r="E22" s="28" t="s">
        <v>102</v>
      </c>
      <c r="F22" s="28" t="s">
        <v>102</v>
      </c>
      <c r="G22" s="28" t="s">
        <v>102</v>
      </c>
      <c r="H22" s="28">
        <f>SUM(H23:H28)</f>
        <v>135.04885692320005</v>
      </c>
      <c r="I22" s="28">
        <f>SUM(I23:I28)</f>
        <v>115.31904630141102</v>
      </c>
      <c r="J22" s="28">
        <f t="shared" ref="J22:AN22" si="16">SUM(J23:J28)</f>
        <v>1.7092542399999999</v>
      </c>
      <c r="K22" s="28">
        <f t="shared" si="16"/>
        <v>1081.6667064357734</v>
      </c>
      <c r="L22" s="28">
        <f t="shared" si="16"/>
        <v>34.433152255868066</v>
      </c>
      <c r="M22" s="28">
        <f t="shared" si="16"/>
        <v>269.56596958460119</v>
      </c>
      <c r="N22" s="28">
        <f t="shared" si="16"/>
        <v>777.66758459530411</v>
      </c>
      <c r="O22" s="28">
        <f>SUM(O23:O28)</f>
        <v>0</v>
      </c>
      <c r="P22" s="28">
        <f>SUM(P23:P28)</f>
        <v>1206.8917957636982</v>
      </c>
      <c r="Q22" s="28">
        <f t="shared" ref="Q22:T22" si="17">SUM(Q23:Q28)</f>
        <v>35.504615360000003</v>
      </c>
      <c r="R22" s="28">
        <f t="shared" si="17"/>
        <v>337.1930754584219</v>
      </c>
      <c r="S22" s="28">
        <f t="shared" si="17"/>
        <v>834.19410494527608</v>
      </c>
      <c r="T22" s="28">
        <f t="shared" si="17"/>
        <v>0</v>
      </c>
      <c r="U22" s="28">
        <f t="shared" ref="U22:V22" si="18">SUM(U23:U28)</f>
        <v>0</v>
      </c>
      <c r="V22" s="28">
        <f t="shared" si="18"/>
        <v>1079.9574521957736</v>
      </c>
      <c r="W22" s="33">
        <f t="shared" si="16"/>
        <v>0</v>
      </c>
      <c r="X22" s="28">
        <f t="shared" si="16"/>
        <v>735.02179942672365</v>
      </c>
      <c r="Y22" s="33">
        <f t="shared" si="16"/>
        <v>0</v>
      </c>
      <c r="Z22" s="33">
        <f t="shared" si="16"/>
        <v>854.41264142289799</v>
      </c>
      <c r="AA22" s="28">
        <f t="shared" ref="AA22" si="19">SUM(AA23:AA28)</f>
        <v>0.3</v>
      </c>
      <c r="AB22" s="28">
        <f t="shared" si="16"/>
        <v>0.3</v>
      </c>
      <c r="AC22" s="28">
        <f t="shared" si="16"/>
        <v>126.42225330171001</v>
      </c>
      <c r="AD22" s="28">
        <f t="shared" si="16"/>
        <v>133.75172906080002</v>
      </c>
      <c r="AE22" s="28">
        <f t="shared" si="16"/>
        <v>215.62117493824999</v>
      </c>
      <c r="AF22" s="28">
        <f t="shared" si="16"/>
        <v>216.71817103999999</v>
      </c>
      <c r="AG22" s="28">
        <f t="shared" si="16"/>
        <v>188.33543649047343</v>
      </c>
      <c r="AH22" s="28">
        <f t="shared" si="16"/>
        <v>210.02953485301802</v>
      </c>
      <c r="AI22" s="28">
        <f t="shared" si="16"/>
        <v>178.09712830375003</v>
      </c>
      <c r="AJ22" s="28">
        <f t="shared" si="16"/>
        <v>275.79387193738</v>
      </c>
      <c r="AK22" s="28">
        <f t="shared" si="16"/>
        <v>183.72376651139999</v>
      </c>
      <c r="AL22" s="28">
        <f t="shared" si="16"/>
        <v>183.72376651139999</v>
      </c>
      <c r="AM22" s="28">
        <f t="shared" si="16"/>
        <v>184.86546812110001</v>
      </c>
      <c r="AN22" s="28">
        <f t="shared" si="16"/>
        <v>184.86546812110001</v>
      </c>
      <c r="AO22" s="28">
        <f>SUM(AO23:AO28)</f>
        <v>1077.0652276666838</v>
      </c>
      <c r="AP22" s="28">
        <f>SUM(AP23:AP28)</f>
        <v>1204.8825415236979</v>
      </c>
      <c r="AQ22" s="24" t="s">
        <v>102</v>
      </c>
      <c r="BW22" s="32">
        <f>K22-'[1]3'!$AK$23</f>
        <v>325.80734144326345</v>
      </c>
    </row>
    <row r="23" spans="1:91" x14ac:dyDescent="0.25">
      <c r="A23" s="27" t="s">
        <v>149</v>
      </c>
      <c r="B23" s="27" t="s">
        <v>150</v>
      </c>
      <c r="C23" s="27" t="s">
        <v>104</v>
      </c>
      <c r="D23" s="28" t="s">
        <v>102</v>
      </c>
      <c r="E23" s="28" t="s">
        <v>102</v>
      </c>
      <c r="F23" s="28" t="s">
        <v>102</v>
      </c>
      <c r="G23" s="28" t="s">
        <v>102</v>
      </c>
      <c r="H23" s="28">
        <f>SUM(H32)</f>
        <v>0</v>
      </c>
      <c r="I23" s="28">
        <f>SUM(I32)</f>
        <v>0</v>
      </c>
      <c r="J23" s="28">
        <f>SUM(J32)</f>
        <v>0</v>
      </c>
      <c r="K23" s="28">
        <f>K31</f>
        <v>56.550394590000003</v>
      </c>
      <c r="L23" s="28">
        <f t="shared" ref="L23:AB23" si="20">L31</f>
        <v>0</v>
      </c>
      <c r="M23" s="28">
        <f t="shared" si="20"/>
        <v>56.550394590000003</v>
      </c>
      <c r="N23" s="28">
        <f t="shared" si="20"/>
        <v>0</v>
      </c>
      <c r="O23" s="28">
        <f t="shared" si="20"/>
        <v>0</v>
      </c>
      <c r="P23" s="28">
        <f t="shared" si="20"/>
        <v>152.89995327</v>
      </c>
      <c r="Q23" s="28">
        <f t="shared" si="20"/>
        <v>0</v>
      </c>
      <c r="R23" s="28">
        <f t="shared" si="20"/>
        <v>152.89995327</v>
      </c>
      <c r="S23" s="28">
        <f t="shared" si="20"/>
        <v>0</v>
      </c>
      <c r="T23" s="28">
        <f t="shared" si="20"/>
        <v>0</v>
      </c>
      <c r="U23" s="28">
        <f t="shared" si="20"/>
        <v>0</v>
      </c>
      <c r="V23" s="28">
        <f t="shared" si="20"/>
        <v>56.550394590000003</v>
      </c>
      <c r="W23" s="28">
        <f t="shared" si="20"/>
        <v>0</v>
      </c>
      <c r="X23" s="28">
        <f t="shared" si="20"/>
        <v>0</v>
      </c>
      <c r="Y23" s="28">
        <f t="shared" si="20"/>
        <v>0</v>
      </c>
      <c r="Z23" s="28">
        <f t="shared" si="20"/>
        <v>92.87539846</v>
      </c>
      <c r="AA23" s="28">
        <f t="shared" ref="AA23" si="21">AA31</f>
        <v>0</v>
      </c>
      <c r="AB23" s="28">
        <f t="shared" si="20"/>
        <v>0</v>
      </c>
      <c r="AC23" s="28">
        <f>AC31</f>
        <v>21.143650000000001</v>
      </c>
      <c r="AD23" s="28">
        <f>AD31</f>
        <v>23.289454170000003</v>
      </c>
      <c r="AE23" s="28">
        <f t="shared" ref="AE23:AP23" si="22">AE31</f>
        <v>35.406744590000002</v>
      </c>
      <c r="AF23" s="28">
        <f t="shared" si="22"/>
        <v>36.735100639999999</v>
      </c>
      <c r="AG23" s="28">
        <f t="shared" si="22"/>
        <v>0</v>
      </c>
      <c r="AH23" s="28">
        <f t="shared" si="22"/>
        <v>17.57174023</v>
      </c>
      <c r="AI23" s="28">
        <f t="shared" si="22"/>
        <v>0</v>
      </c>
      <c r="AJ23" s="28">
        <f t="shared" si="22"/>
        <v>75.303658229999996</v>
      </c>
      <c r="AK23" s="28">
        <f t="shared" si="22"/>
        <v>0</v>
      </c>
      <c r="AL23" s="28">
        <f t="shared" si="22"/>
        <v>0</v>
      </c>
      <c r="AM23" s="28">
        <f t="shared" si="22"/>
        <v>0</v>
      </c>
      <c r="AN23" s="28">
        <f t="shared" si="22"/>
        <v>0</v>
      </c>
      <c r="AO23" s="28">
        <f t="shared" si="22"/>
        <v>56.550394590000003</v>
      </c>
      <c r="AP23" s="28">
        <f t="shared" si="22"/>
        <v>152.89995327</v>
      </c>
      <c r="AQ23" s="24" t="s">
        <v>102</v>
      </c>
      <c r="BW23" s="2">
        <f>BW22*1.2</f>
        <v>390.96880973191611</v>
      </c>
    </row>
    <row r="24" spans="1:91" x14ac:dyDescent="0.25">
      <c r="A24" s="27" t="s">
        <v>151</v>
      </c>
      <c r="B24" s="27" t="s">
        <v>152</v>
      </c>
      <c r="C24" s="27" t="s">
        <v>104</v>
      </c>
      <c r="D24" s="28" t="s">
        <v>102</v>
      </c>
      <c r="E24" s="28" t="s">
        <v>102</v>
      </c>
      <c r="F24" s="28" t="s">
        <v>102</v>
      </c>
      <c r="G24" s="28" t="s">
        <v>102</v>
      </c>
      <c r="H24" s="28">
        <f>H64</f>
        <v>135.01043038986671</v>
      </c>
      <c r="I24" s="28">
        <f>I64</f>
        <v>115.28061976807768</v>
      </c>
      <c r="J24" s="28">
        <f t="shared" ref="J24:AN24" si="23">J64</f>
        <v>1.7092542399999999</v>
      </c>
      <c r="K24" s="28">
        <f t="shared" si="23"/>
        <v>1008.6323514294181</v>
      </c>
      <c r="L24" s="28">
        <f t="shared" si="23"/>
        <v>33.790835125868064</v>
      </c>
      <c r="M24" s="28">
        <f t="shared" si="23"/>
        <v>207.8600956790458</v>
      </c>
      <c r="N24" s="28">
        <f t="shared" si="23"/>
        <v>766.98142062450415</v>
      </c>
      <c r="O24" s="28">
        <f t="shared" si="23"/>
        <v>0</v>
      </c>
      <c r="P24" s="28">
        <f t="shared" si="23"/>
        <v>1026.5415605449102</v>
      </c>
      <c r="Q24" s="28">
        <f t="shared" si="23"/>
        <v>34.860948759999999</v>
      </c>
      <c r="R24" s="28">
        <f t="shared" si="23"/>
        <v>170.1727377904339</v>
      </c>
      <c r="S24" s="28">
        <f t="shared" si="23"/>
        <v>821.50787399447609</v>
      </c>
      <c r="T24" s="28">
        <f t="shared" si="23"/>
        <v>0</v>
      </c>
      <c r="U24" s="28">
        <f t="shared" si="23"/>
        <v>0</v>
      </c>
      <c r="V24" s="28">
        <f t="shared" si="23"/>
        <v>1006.9230971894182</v>
      </c>
      <c r="W24" s="28">
        <f t="shared" si="23"/>
        <v>0</v>
      </c>
      <c r="X24" s="28">
        <f t="shared" si="23"/>
        <v>726.3885522621182</v>
      </c>
      <c r="Y24" s="28">
        <f t="shared" si="23"/>
        <v>0</v>
      </c>
      <c r="Z24" s="28">
        <f t="shared" si="23"/>
        <v>741.39710219490996</v>
      </c>
      <c r="AA24" s="28">
        <f t="shared" ref="AA24" si="24">AA64</f>
        <v>0.3</v>
      </c>
      <c r="AB24" s="28">
        <f t="shared" si="23"/>
        <v>0.3</v>
      </c>
      <c r="AC24" s="28">
        <f t="shared" si="23"/>
        <v>100.05477769660001</v>
      </c>
      <c r="AD24" s="28">
        <f t="shared" si="23"/>
        <v>106.17386495999999</v>
      </c>
      <c r="AE24" s="28">
        <f t="shared" si="23"/>
        <v>176.3953270273</v>
      </c>
      <c r="AF24" s="28">
        <f t="shared" si="23"/>
        <v>176.96133914999999</v>
      </c>
      <c r="AG24" s="28">
        <f t="shared" si="23"/>
        <v>185.34192596586803</v>
      </c>
      <c r="AH24" s="28">
        <f t="shared" si="23"/>
        <v>191.13206232301803</v>
      </c>
      <c r="AI24" s="28">
        <f t="shared" si="23"/>
        <v>178.09712830375003</v>
      </c>
      <c r="AJ24" s="28">
        <f t="shared" si="23"/>
        <v>187.31554187939201</v>
      </c>
      <c r="AK24" s="28">
        <f t="shared" si="23"/>
        <v>183.72376651139999</v>
      </c>
      <c r="AL24" s="28">
        <f t="shared" si="23"/>
        <v>183.72376651139999</v>
      </c>
      <c r="AM24" s="28">
        <f t="shared" si="23"/>
        <v>179.22573148110001</v>
      </c>
      <c r="AN24" s="28">
        <f t="shared" si="23"/>
        <v>179.22573148110001</v>
      </c>
      <c r="AO24" s="28">
        <f>AO64</f>
        <v>1002.8386569860182</v>
      </c>
      <c r="AP24" s="28">
        <f>AP64</f>
        <v>1024.53230630491</v>
      </c>
      <c r="AQ24" s="24" t="s">
        <v>102</v>
      </c>
    </row>
    <row r="25" spans="1:91" ht="31.5" x14ac:dyDescent="0.25">
      <c r="A25" s="27" t="s">
        <v>153</v>
      </c>
      <c r="B25" s="27" t="s">
        <v>154</v>
      </c>
      <c r="C25" s="27" t="s">
        <v>104</v>
      </c>
      <c r="D25" s="28" t="s">
        <v>102</v>
      </c>
      <c r="E25" s="28" t="s">
        <v>102</v>
      </c>
      <c r="F25" s="28" t="s">
        <v>102</v>
      </c>
      <c r="G25" s="28">
        <f>SUM(G154)</f>
        <v>0</v>
      </c>
      <c r="H25" s="34">
        <v>0</v>
      </c>
      <c r="I25" s="34">
        <v>0</v>
      </c>
      <c r="J25" s="28">
        <f>SUM(J154)</f>
        <v>0</v>
      </c>
      <c r="K25" s="28">
        <v>0</v>
      </c>
      <c r="L25" s="28">
        <f t="shared" ref="L25:V25" si="25">SUM(L154)</f>
        <v>0</v>
      </c>
      <c r="M25" s="28">
        <f t="shared" si="25"/>
        <v>0</v>
      </c>
      <c r="N25" s="28">
        <f t="shared" si="25"/>
        <v>0</v>
      </c>
      <c r="O25" s="28">
        <f t="shared" si="25"/>
        <v>0</v>
      </c>
      <c r="P25" s="28">
        <f t="shared" si="25"/>
        <v>0</v>
      </c>
      <c r="Q25" s="28">
        <f t="shared" si="25"/>
        <v>0</v>
      </c>
      <c r="R25" s="28">
        <f t="shared" si="25"/>
        <v>0</v>
      </c>
      <c r="S25" s="28">
        <f t="shared" si="25"/>
        <v>0</v>
      </c>
      <c r="T25" s="28">
        <f t="shared" si="25"/>
        <v>0</v>
      </c>
      <c r="U25" s="28">
        <f t="shared" si="25"/>
        <v>0</v>
      </c>
      <c r="V25" s="28">
        <f t="shared" si="25"/>
        <v>0</v>
      </c>
      <c r="W25" s="28">
        <f t="shared" ref="W25:AA25" si="26">SUM(W154)</f>
        <v>0</v>
      </c>
      <c r="X25" s="28">
        <f t="shared" si="26"/>
        <v>0</v>
      </c>
      <c r="Y25" s="28">
        <f t="shared" si="26"/>
        <v>0</v>
      </c>
      <c r="Z25" s="28">
        <f t="shared" si="26"/>
        <v>0</v>
      </c>
      <c r="AA25" s="28">
        <f t="shared" si="26"/>
        <v>0</v>
      </c>
      <c r="AB25" s="28">
        <f t="shared" ref="AB25:AP25" si="27">SUM(AB154)</f>
        <v>0</v>
      </c>
      <c r="AC25" s="28">
        <f t="shared" si="27"/>
        <v>0</v>
      </c>
      <c r="AD25" s="28">
        <f t="shared" si="27"/>
        <v>0</v>
      </c>
      <c r="AE25" s="28">
        <f t="shared" si="27"/>
        <v>0</v>
      </c>
      <c r="AF25" s="28">
        <f t="shared" si="27"/>
        <v>0</v>
      </c>
      <c r="AG25" s="28">
        <f t="shared" si="27"/>
        <v>0</v>
      </c>
      <c r="AH25" s="28">
        <f t="shared" si="27"/>
        <v>0</v>
      </c>
      <c r="AI25" s="28">
        <f t="shared" si="27"/>
        <v>0</v>
      </c>
      <c r="AJ25" s="28">
        <f t="shared" si="27"/>
        <v>0</v>
      </c>
      <c r="AK25" s="28">
        <f t="shared" si="27"/>
        <v>0</v>
      </c>
      <c r="AL25" s="28">
        <f t="shared" si="27"/>
        <v>0</v>
      </c>
      <c r="AM25" s="28">
        <f t="shared" si="27"/>
        <v>0</v>
      </c>
      <c r="AN25" s="28">
        <f t="shared" si="27"/>
        <v>0</v>
      </c>
      <c r="AO25" s="28">
        <f t="shared" si="27"/>
        <v>0</v>
      </c>
      <c r="AP25" s="28">
        <f t="shared" si="27"/>
        <v>0</v>
      </c>
      <c r="AQ25" s="24" t="s">
        <v>102</v>
      </c>
    </row>
    <row r="26" spans="1:91" x14ac:dyDescent="0.25">
      <c r="A26" s="27" t="s">
        <v>155</v>
      </c>
      <c r="B26" s="27" t="s">
        <v>156</v>
      </c>
      <c r="C26" s="27" t="s">
        <v>104</v>
      </c>
      <c r="D26" s="28" t="s">
        <v>102</v>
      </c>
      <c r="E26" s="28" t="s">
        <v>102</v>
      </c>
      <c r="F26" s="28" t="s">
        <v>102</v>
      </c>
      <c r="G26" s="28">
        <f>SUM(G157)</f>
        <v>0</v>
      </c>
      <c r="H26" s="34">
        <v>0</v>
      </c>
      <c r="I26" s="34">
        <v>0</v>
      </c>
      <c r="J26" s="28">
        <f t="shared" ref="J26:J27" si="28">SUM(J157)</f>
        <v>0</v>
      </c>
      <c r="K26" s="28">
        <v>0</v>
      </c>
      <c r="L26" s="28">
        <f t="shared" ref="L26:V27" si="29">SUM(L157)</f>
        <v>0</v>
      </c>
      <c r="M26" s="28">
        <f t="shared" si="29"/>
        <v>0</v>
      </c>
      <c r="N26" s="28">
        <f t="shared" si="29"/>
        <v>0</v>
      </c>
      <c r="O26" s="28">
        <f t="shared" si="29"/>
        <v>0</v>
      </c>
      <c r="P26" s="28">
        <f t="shared" si="29"/>
        <v>0</v>
      </c>
      <c r="Q26" s="28">
        <f t="shared" si="29"/>
        <v>0</v>
      </c>
      <c r="R26" s="28">
        <f t="shared" si="29"/>
        <v>0</v>
      </c>
      <c r="S26" s="28">
        <f t="shared" si="29"/>
        <v>0</v>
      </c>
      <c r="T26" s="28">
        <f t="shared" si="29"/>
        <v>0</v>
      </c>
      <c r="U26" s="28">
        <f t="shared" si="29"/>
        <v>0</v>
      </c>
      <c r="V26" s="28">
        <f t="shared" si="29"/>
        <v>0</v>
      </c>
      <c r="W26" s="28">
        <f t="shared" ref="W26:AA27" si="30">SUM(W157)</f>
        <v>0</v>
      </c>
      <c r="X26" s="28">
        <f t="shared" si="30"/>
        <v>0</v>
      </c>
      <c r="Y26" s="28">
        <f t="shared" si="30"/>
        <v>0</v>
      </c>
      <c r="Z26" s="28">
        <f t="shared" si="30"/>
        <v>0</v>
      </c>
      <c r="AA26" s="28">
        <f t="shared" si="30"/>
        <v>0</v>
      </c>
      <c r="AB26" s="28">
        <f t="shared" ref="AB26:AP27" si="31">SUM(AB157)</f>
        <v>0</v>
      </c>
      <c r="AC26" s="28">
        <f t="shared" si="31"/>
        <v>0</v>
      </c>
      <c r="AD26" s="28">
        <f t="shared" si="31"/>
        <v>0</v>
      </c>
      <c r="AE26" s="28">
        <f t="shared" si="31"/>
        <v>0</v>
      </c>
      <c r="AF26" s="28">
        <f t="shared" si="31"/>
        <v>0</v>
      </c>
      <c r="AG26" s="28">
        <f t="shared" si="31"/>
        <v>0</v>
      </c>
      <c r="AH26" s="28">
        <f t="shared" si="31"/>
        <v>0</v>
      </c>
      <c r="AI26" s="28">
        <f t="shared" si="31"/>
        <v>0</v>
      </c>
      <c r="AJ26" s="28">
        <f t="shared" si="31"/>
        <v>0</v>
      </c>
      <c r="AK26" s="28">
        <f t="shared" si="31"/>
        <v>0</v>
      </c>
      <c r="AL26" s="28">
        <f t="shared" si="31"/>
        <v>0</v>
      </c>
      <c r="AM26" s="28">
        <f t="shared" si="31"/>
        <v>0</v>
      </c>
      <c r="AN26" s="28">
        <f t="shared" si="31"/>
        <v>0</v>
      </c>
      <c r="AO26" s="28">
        <f t="shared" si="31"/>
        <v>0</v>
      </c>
      <c r="AP26" s="28">
        <f t="shared" si="31"/>
        <v>0</v>
      </c>
      <c r="AQ26" s="24" t="s">
        <v>102</v>
      </c>
    </row>
    <row r="27" spans="1:91" ht="31.5" x14ac:dyDescent="0.25">
      <c r="A27" s="27" t="s">
        <v>157</v>
      </c>
      <c r="B27" s="27" t="s">
        <v>158</v>
      </c>
      <c r="C27" s="27" t="s">
        <v>104</v>
      </c>
      <c r="D27" s="28" t="s">
        <v>102</v>
      </c>
      <c r="E27" s="28" t="s">
        <v>102</v>
      </c>
      <c r="F27" s="28" t="s">
        <v>102</v>
      </c>
      <c r="G27" s="28">
        <f>SUM(G158)</f>
        <v>0</v>
      </c>
      <c r="H27" s="34">
        <v>0</v>
      </c>
      <c r="I27" s="34">
        <v>0</v>
      </c>
      <c r="J27" s="28">
        <f t="shared" si="28"/>
        <v>0</v>
      </c>
      <c r="K27" s="28">
        <v>0</v>
      </c>
      <c r="L27" s="28">
        <f t="shared" si="29"/>
        <v>0</v>
      </c>
      <c r="M27" s="28">
        <f t="shared" si="29"/>
        <v>0</v>
      </c>
      <c r="N27" s="28">
        <f t="shared" si="29"/>
        <v>0</v>
      </c>
      <c r="O27" s="28">
        <f t="shared" si="29"/>
        <v>0</v>
      </c>
      <c r="P27" s="28">
        <f t="shared" si="29"/>
        <v>0</v>
      </c>
      <c r="Q27" s="28">
        <f t="shared" si="29"/>
        <v>0</v>
      </c>
      <c r="R27" s="28">
        <f t="shared" si="29"/>
        <v>0</v>
      </c>
      <c r="S27" s="28">
        <f t="shared" si="29"/>
        <v>0</v>
      </c>
      <c r="T27" s="28">
        <f t="shared" si="29"/>
        <v>0</v>
      </c>
      <c r="U27" s="28">
        <f t="shared" si="29"/>
        <v>0</v>
      </c>
      <c r="V27" s="28">
        <f t="shared" si="29"/>
        <v>0</v>
      </c>
      <c r="W27" s="28">
        <f t="shared" si="30"/>
        <v>0</v>
      </c>
      <c r="X27" s="28">
        <f t="shared" si="30"/>
        <v>0</v>
      </c>
      <c r="Y27" s="28">
        <f t="shared" si="30"/>
        <v>0</v>
      </c>
      <c r="Z27" s="28">
        <f t="shared" si="30"/>
        <v>0</v>
      </c>
      <c r="AA27" s="28">
        <f t="shared" si="30"/>
        <v>0</v>
      </c>
      <c r="AB27" s="28">
        <f t="shared" si="31"/>
        <v>0</v>
      </c>
      <c r="AC27" s="28">
        <f t="shared" si="31"/>
        <v>0</v>
      </c>
      <c r="AD27" s="28">
        <f t="shared" si="31"/>
        <v>0</v>
      </c>
      <c r="AE27" s="28">
        <f t="shared" si="31"/>
        <v>0</v>
      </c>
      <c r="AF27" s="28">
        <f t="shared" si="31"/>
        <v>0</v>
      </c>
      <c r="AG27" s="28">
        <f t="shared" si="31"/>
        <v>0</v>
      </c>
      <c r="AH27" s="28">
        <f t="shared" si="31"/>
        <v>0</v>
      </c>
      <c r="AI27" s="28">
        <f t="shared" si="31"/>
        <v>0</v>
      </c>
      <c r="AJ27" s="28">
        <f t="shared" si="31"/>
        <v>0</v>
      </c>
      <c r="AK27" s="28">
        <f t="shared" si="31"/>
        <v>0</v>
      </c>
      <c r="AL27" s="28">
        <f t="shared" si="31"/>
        <v>0</v>
      </c>
      <c r="AM27" s="28">
        <f t="shared" si="31"/>
        <v>0</v>
      </c>
      <c r="AN27" s="28">
        <f t="shared" si="31"/>
        <v>0</v>
      </c>
      <c r="AO27" s="28">
        <f t="shared" si="31"/>
        <v>0</v>
      </c>
      <c r="AP27" s="28">
        <f t="shared" si="31"/>
        <v>0</v>
      </c>
      <c r="AQ27" s="24" t="s">
        <v>102</v>
      </c>
    </row>
    <row r="28" spans="1:91" x14ac:dyDescent="0.25">
      <c r="A28" s="27" t="s">
        <v>159</v>
      </c>
      <c r="B28" s="27" t="s">
        <v>160</v>
      </c>
      <c r="C28" s="27" t="s">
        <v>104</v>
      </c>
      <c r="D28" s="28" t="s">
        <v>102</v>
      </c>
      <c r="E28" s="28" t="s">
        <v>102</v>
      </c>
      <c r="F28" s="28" t="s">
        <v>102</v>
      </c>
      <c r="G28" s="28">
        <f>SUM(G159)</f>
        <v>0</v>
      </c>
      <c r="H28" s="28">
        <f>H125</f>
        <v>3.8426533333333339E-2</v>
      </c>
      <c r="I28" s="28">
        <f>I125</f>
        <v>3.8426533333333339E-2</v>
      </c>
      <c r="J28" s="28">
        <f>J125</f>
        <v>0</v>
      </c>
      <c r="K28" s="28">
        <f>K125</f>
        <v>16.483960416355401</v>
      </c>
      <c r="L28" s="28">
        <f t="shared" ref="L28:AP28" si="32">L125</f>
        <v>0.6423171299999999</v>
      </c>
      <c r="M28" s="28">
        <f t="shared" si="32"/>
        <v>5.1554793155554002</v>
      </c>
      <c r="N28" s="28">
        <f t="shared" si="32"/>
        <v>10.686163970800001</v>
      </c>
      <c r="O28" s="28">
        <f t="shared" si="32"/>
        <v>0</v>
      </c>
      <c r="P28" s="28">
        <f>P125</f>
        <v>27.450281948787978</v>
      </c>
      <c r="Q28" s="28">
        <f t="shared" si="32"/>
        <v>0.64366659999999998</v>
      </c>
      <c r="R28" s="28">
        <f t="shared" si="32"/>
        <v>14.12038439798798</v>
      </c>
      <c r="S28" s="28">
        <f t="shared" si="32"/>
        <v>12.686230950800002</v>
      </c>
      <c r="T28" s="28">
        <f t="shared" si="32"/>
        <v>0</v>
      </c>
      <c r="U28" s="28">
        <f t="shared" si="32"/>
        <v>0</v>
      </c>
      <c r="V28" s="28">
        <f t="shared" si="32"/>
        <v>16.483960416355401</v>
      </c>
      <c r="W28" s="28">
        <f t="shared" si="32"/>
        <v>0</v>
      </c>
      <c r="X28" s="28">
        <f t="shared" si="32"/>
        <v>8.6332471646054003</v>
      </c>
      <c r="Y28" s="28">
        <f t="shared" si="32"/>
        <v>0</v>
      </c>
      <c r="Z28" s="28">
        <f t="shared" si="32"/>
        <v>20.14014076798798</v>
      </c>
      <c r="AA28" s="28">
        <f t="shared" ref="AA28" si="33">AA125</f>
        <v>0</v>
      </c>
      <c r="AB28" s="28">
        <f t="shared" si="32"/>
        <v>0</v>
      </c>
      <c r="AC28" s="28">
        <f t="shared" si="32"/>
        <v>5.2238256051100009</v>
      </c>
      <c r="AD28" s="28">
        <f t="shared" si="32"/>
        <v>4.2884099308000003</v>
      </c>
      <c r="AE28" s="28">
        <f t="shared" si="32"/>
        <v>3.81910332095</v>
      </c>
      <c r="AF28" s="28">
        <f t="shared" si="32"/>
        <v>3.0217312499999998</v>
      </c>
      <c r="AG28" s="28">
        <f t="shared" si="32"/>
        <v>2.9935105246054001</v>
      </c>
      <c r="AH28" s="28">
        <f t="shared" si="32"/>
        <v>1.3257322999999999</v>
      </c>
      <c r="AI28" s="28">
        <f t="shared" si="32"/>
        <v>0</v>
      </c>
      <c r="AJ28" s="28">
        <f t="shared" si="32"/>
        <v>13.17467182798798</v>
      </c>
      <c r="AK28" s="28">
        <f t="shared" si="32"/>
        <v>0</v>
      </c>
      <c r="AL28" s="28">
        <f t="shared" si="32"/>
        <v>0</v>
      </c>
      <c r="AM28" s="28">
        <f t="shared" si="32"/>
        <v>5.6397366399999997</v>
      </c>
      <c r="AN28" s="28">
        <f t="shared" si="32"/>
        <v>5.6397366399999997</v>
      </c>
      <c r="AO28" s="28">
        <f t="shared" si="32"/>
        <v>17.676176090665404</v>
      </c>
      <c r="AP28" s="28">
        <f t="shared" si="32"/>
        <v>27.450281948787978</v>
      </c>
      <c r="AQ28" s="24" t="s">
        <v>102</v>
      </c>
    </row>
    <row r="29" spans="1:91" x14ac:dyDescent="0.25">
      <c r="A29" s="27"/>
      <c r="B29" s="27"/>
      <c r="C29" s="29"/>
      <c r="D29" s="30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4" t="s">
        <v>102</v>
      </c>
    </row>
    <row r="30" spans="1:91" x14ac:dyDescent="0.25">
      <c r="A30" s="16" t="s">
        <v>20</v>
      </c>
      <c r="B30" s="17" t="s">
        <v>103</v>
      </c>
      <c r="C30" s="25" t="s">
        <v>102</v>
      </c>
      <c r="D30" s="18" t="s">
        <v>102</v>
      </c>
      <c r="E30" s="10" t="s">
        <v>102</v>
      </c>
      <c r="F30" s="10" t="s">
        <v>102</v>
      </c>
      <c r="G30" s="10" t="s">
        <v>102</v>
      </c>
      <c r="H30" s="7">
        <f>H64</f>
        <v>135.01043038986671</v>
      </c>
      <c r="I30" s="7">
        <f>I64</f>
        <v>115.28061976807768</v>
      </c>
      <c r="J30" s="7">
        <f>J64+J96</f>
        <v>1.7092542399999999</v>
      </c>
      <c r="K30" s="7">
        <f t="shared" ref="K30:V30" si="34">K64+K125+K31</f>
        <v>1081.6667064357734</v>
      </c>
      <c r="L30" s="7">
        <f t="shared" si="34"/>
        <v>34.433152255868066</v>
      </c>
      <c r="M30" s="7">
        <f t="shared" si="34"/>
        <v>269.56596958460119</v>
      </c>
      <c r="N30" s="7">
        <f t="shared" si="34"/>
        <v>777.66758459530411</v>
      </c>
      <c r="O30" s="7">
        <f t="shared" si="34"/>
        <v>0</v>
      </c>
      <c r="P30" s="7">
        <f t="shared" si="34"/>
        <v>1206.8917957636982</v>
      </c>
      <c r="Q30" s="7">
        <f t="shared" si="34"/>
        <v>35.504615360000003</v>
      </c>
      <c r="R30" s="7">
        <f t="shared" si="34"/>
        <v>337.19307545842184</v>
      </c>
      <c r="S30" s="7">
        <f t="shared" si="34"/>
        <v>834.19410494527608</v>
      </c>
      <c r="T30" s="7">
        <f t="shared" si="34"/>
        <v>0</v>
      </c>
      <c r="U30" s="7">
        <f t="shared" si="34"/>
        <v>0</v>
      </c>
      <c r="V30" s="7">
        <f t="shared" si="34"/>
        <v>1079.9574521957736</v>
      </c>
      <c r="W30" s="7">
        <f t="shared" ref="W30:Z30" si="35">W64+W125</f>
        <v>0</v>
      </c>
      <c r="X30" s="7">
        <f t="shared" si="35"/>
        <v>735.02179942672365</v>
      </c>
      <c r="Y30" s="7">
        <f t="shared" si="35"/>
        <v>0</v>
      </c>
      <c r="Z30" s="7">
        <f t="shared" si="35"/>
        <v>761.53724296289795</v>
      </c>
      <c r="AA30" s="7">
        <f t="shared" ref="AA30:AP30" si="36">AA64+AA125+AA31</f>
        <v>0.3</v>
      </c>
      <c r="AB30" s="7">
        <f t="shared" si="36"/>
        <v>0.3</v>
      </c>
      <c r="AC30" s="7">
        <f t="shared" si="36"/>
        <v>126.42225330171001</v>
      </c>
      <c r="AD30" s="7">
        <f t="shared" si="36"/>
        <v>133.75172906079999</v>
      </c>
      <c r="AE30" s="7">
        <f t="shared" si="36"/>
        <v>215.62117493825002</v>
      </c>
      <c r="AF30" s="7">
        <f t="shared" si="36"/>
        <v>216.71817103999996</v>
      </c>
      <c r="AG30" s="7">
        <f t="shared" si="36"/>
        <v>188.33543649047343</v>
      </c>
      <c r="AH30" s="7">
        <f t="shared" si="36"/>
        <v>210.02953485301802</v>
      </c>
      <c r="AI30" s="7">
        <f t="shared" si="36"/>
        <v>178.09712830375003</v>
      </c>
      <c r="AJ30" s="7">
        <f t="shared" si="36"/>
        <v>275.79387193738</v>
      </c>
      <c r="AK30" s="7">
        <f t="shared" si="36"/>
        <v>183.72376651139999</v>
      </c>
      <c r="AL30" s="7">
        <f t="shared" si="36"/>
        <v>183.72376651139999</v>
      </c>
      <c r="AM30" s="7">
        <f t="shared" si="36"/>
        <v>184.86546812110001</v>
      </c>
      <c r="AN30" s="7">
        <f t="shared" si="36"/>
        <v>184.86546812110001</v>
      </c>
      <c r="AO30" s="7">
        <f t="shared" si="36"/>
        <v>1077.0652276666838</v>
      </c>
      <c r="AP30" s="7">
        <f t="shared" si="36"/>
        <v>1204.8825415236979</v>
      </c>
      <c r="AQ30" s="24" t="s">
        <v>102</v>
      </c>
    </row>
    <row r="31" spans="1:91" x14ac:dyDescent="0.25">
      <c r="A31" s="19" t="s">
        <v>21</v>
      </c>
      <c r="B31" s="20" t="s">
        <v>22</v>
      </c>
      <c r="C31" s="26" t="s">
        <v>104</v>
      </c>
      <c r="D31" s="21" t="s">
        <v>102</v>
      </c>
      <c r="E31" s="10" t="s">
        <v>102</v>
      </c>
      <c r="F31" s="10" t="s">
        <v>102</v>
      </c>
      <c r="G31" s="10" t="s">
        <v>102</v>
      </c>
      <c r="H31" s="10" t="s">
        <v>102</v>
      </c>
      <c r="I31" s="10" t="s">
        <v>102</v>
      </c>
      <c r="J31" s="10" t="s">
        <v>102</v>
      </c>
      <c r="K31" s="10">
        <f>K36</f>
        <v>56.550394590000003</v>
      </c>
      <c r="L31" s="10">
        <f t="shared" ref="L31:AO31" si="37">L36</f>
        <v>0</v>
      </c>
      <c r="M31" s="10">
        <f t="shared" si="37"/>
        <v>56.550394590000003</v>
      </c>
      <c r="N31" s="10">
        <f t="shared" si="37"/>
        <v>0</v>
      </c>
      <c r="O31" s="10">
        <f t="shared" si="37"/>
        <v>0</v>
      </c>
      <c r="P31" s="10">
        <f>P36+P32</f>
        <v>152.89995327</v>
      </c>
      <c r="Q31" s="10">
        <f t="shared" si="37"/>
        <v>0</v>
      </c>
      <c r="R31" s="10">
        <f>R36+R32</f>
        <v>152.89995327</v>
      </c>
      <c r="S31" s="10">
        <f t="shared" si="37"/>
        <v>0</v>
      </c>
      <c r="T31" s="10">
        <f t="shared" si="37"/>
        <v>0</v>
      </c>
      <c r="U31" s="10">
        <f t="shared" si="37"/>
        <v>0</v>
      </c>
      <c r="V31" s="10">
        <f t="shared" si="37"/>
        <v>56.550394590000003</v>
      </c>
      <c r="W31" s="10">
        <f t="shared" ref="W31:Z31" si="38">W36+W32</f>
        <v>0</v>
      </c>
      <c r="X31" s="10">
        <f t="shared" si="38"/>
        <v>0</v>
      </c>
      <c r="Y31" s="10">
        <f t="shared" si="38"/>
        <v>0</v>
      </c>
      <c r="Z31" s="10">
        <f t="shared" si="38"/>
        <v>92.87539846</v>
      </c>
      <c r="AA31" s="10">
        <f t="shared" ref="AA31" si="39">AA36</f>
        <v>0</v>
      </c>
      <c r="AB31" s="10">
        <f t="shared" si="37"/>
        <v>0</v>
      </c>
      <c r="AC31" s="10">
        <f t="shared" si="37"/>
        <v>21.143650000000001</v>
      </c>
      <c r="AD31" s="10">
        <f t="shared" si="37"/>
        <v>23.289454170000003</v>
      </c>
      <c r="AE31" s="10">
        <f t="shared" si="37"/>
        <v>35.406744590000002</v>
      </c>
      <c r="AF31" s="10">
        <f>AF36+AF32</f>
        <v>36.735100639999999</v>
      </c>
      <c r="AG31" s="10">
        <f t="shared" si="37"/>
        <v>0</v>
      </c>
      <c r="AH31" s="10">
        <f t="shared" si="37"/>
        <v>17.57174023</v>
      </c>
      <c r="AI31" s="10">
        <f t="shared" si="37"/>
        <v>0</v>
      </c>
      <c r="AJ31" s="10">
        <f t="shared" si="37"/>
        <v>75.303658229999996</v>
      </c>
      <c r="AK31" s="10">
        <f t="shared" si="37"/>
        <v>0</v>
      </c>
      <c r="AL31" s="10">
        <f t="shared" si="37"/>
        <v>0</v>
      </c>
      <c r="AM31" s="10">
        <f t="shared" si="37"/>
        <v>0</v>
      </c>
      <c r="AN31" s="10">
        <f t="shared" si="37"/>
        <v>0</v>
      </c>
      <c r="AO31" s="10">
        <f t="shared" si="37"/>
        <v>56.550394590000003</v>
      </c>
      <c r="AP31" s="10">
        <f>AP36+AP32</f>
        <v>152.89995327</v>
      </c>
      <c r="AQ31" s="10" t="s">
        <v>102</v>
      </c>
    </row>
    <row r="32" spans="1:91" ht="31.5" x14ac:dyDescent="0.25">
      <c r="A32" s="19" t="s">
        <v>23</v>
      </c>
      <c r="B32" s="20" t="s">
        <v>24</v>
      </c>
      <c r="C32" s="26" t="s">
        <v>104</v>
      </c>
      <c r="D32" s="21" t="s">
        <v>102</v>
      </c>
      <c r="E32" s="10" t="s">
        <v>102</v>
      </c>
      <c r="F32" s="10" t="s">
        <v>102</v>
      </c>
      <c r="G32" s="10" t="s">
        <v>102</v>
      </c>
      <c r="H32" s="10" t="s">
        <v>102</v>
      </c>
      <c r="I32" s="10" t="s">
        <v>102</v>
      </c>
      <c r="J32" s="10" t="s">
        <v>102</v>
      </c>
      <c r="K32" s="10" t="s">
        <v>102</v>
      </c>
      <c r="L32" s="10" t="s">
        <v>102</v>
      </c>
      <c r="M32" s="10" t="s">
        <v>102</v>
      </c>
      <c r="N32" s="10" t="s">
        <v>102</v>
      </c>
      <c r="O32" s="10" t="s">
        <v>102</v>
      </c>
      <c r="P32" s="10">
        <f>P33</f>
        <v>0.1717564</v>
      </c>
      <c r="Q32" s="10" t="str">
        <f t="shared" ref="Q32:AP32" si="40">Q33</f>
        <v>нд</v>
      </c>
      <c r="R32" s="10">
        <f t="shared" si="40"/>
        <v>0.1717564</v>
      </c>
      <c r="S32" s="10" t="str">
        <f t="shared" si="40"/>
        <v>нд</v>
      </c>
      <c r="T32" s="10" t="str">
        <f t="shared" si="40"/>
        <v>нд</v>
      </c>
      <c r="U32" s="10" t="str">
        <f t="shared" si="40"/>
        <v>нд</v>
      </c>
      <c r="V32" s="10" t="str">
        <f t="shared" si="40"/>
        <v>нд</v>
      </c>
      <c r="W32" s="10">
        <f t="shared" si="40"/>
        <v>0</v>
      </c>
      <c r="X32" s="10">
        <f t="shared" si="40"/>
        <v>0</v>
      </c>
      <c r="Y32" s="10">
        <f t="shared" si="40"/>
        <v>0</v>
      </c>
      <c r="Z32" s="10">
        <f t="shared" si="40"/>
        <v>0</v>
      </c>
      <c r="AA32" s="10" t="str">
        <f t="shared" si="40"/>
        <v>нд</v>
      </c>
      <c r="AB32" s="10" t="str">
        <f t="shared" si="40"/>
        <v>нд</v>
      </c>
      <c r="AC32" s="10" t="str">
        <f t="shared" si="40"/>
        <v>нд</v>
      </c>
      <c r="AD32" s="10" t="str">
        <f t="shared" si="40"/>
        <v>нд</v>
      </c>
      <c r="AE32" s="10" t="str">
        <f t="shared" si="40"/>
        <v>нд</v>
      </c>
      <c r="AF32" s="10">
        <f t="shared" si="40"/>
        <v>0.1717564</v>
      </c>
      <c r="AG32" s="10" t="str">
        <f t="shared" si="40"/>
        <v>нд</v>
      </c>
      <c r="AH32" s="10" t="str">
        <f t="shared" si="40"/>
        <v>нд</v>
      </c>
      <c r="AI32" s="10" t="str">
        <f t="shared" si="40"/>
        <v>нд</v>
      </c>
      <c r="AJ32" s="10" t="str">
        <f t="shared" si="40"/>
        <v>нд</v>
      </c>
      <c r="AK32" s="10" t="str">
        <f t="shared" si="40"/>
        <v>нд</v>
      </c>
      <c r="AL32" s="10" t="str">
        <f t="shared" si="40"/>
        <v>нд</v>
      </c>
      <c r="AM32" s="10" t="str">
        <f t="shared" si="40"/>
        <v>нд</v>
      </c>
      <c r="AN32" s="10" t="str">
        <f t="shared" si="40"/>
        <v>нд</v>
      </c>
      <c r="AO32" s="10" t="str">
        <f t="shared" si="40"/>
        <v>нд</v>
      </c>
      <c r="AP32" s="10">
        <f t="shared" si="40"/>
        <v>0.1717564</v>
      </c>
      <c r="AQ32" s="10" t="s">
        <v>102</v>
      </c>
    </row>
    <row r="33" spans="1:44" ht="31.5" x14ac:dyDescent="0.25">
      <c r="A33" s="19" t="s">
        <v>25</v>
      </c>
      <c r="B33" s="20" t="s">
        <v>26</v>
      </c>
      <c r="C33" s="26" t="s">
        <v>104</v>
      </c>
      <c r="D33" s="21" t="s">
        <v>102</v>
      </c>
      <c r="E33" s="10" t="s">
        <v>102</v>
      </c>
      <c r="F33" s="10" t="s">
        <v>102</v>
      </c>
      <c r="G33" s="10" t="s">
        <v>102</v>
      </c>
      <c r="H33" s="10" t="s">
        <v>102</v>
      </c>
      <c r="I33" s="10" t="s">
        <v>102</v>
      </c>
      <c r="J33" s="10" t="s">
        <v>102</v>
      </c>
      <c r="K33" s="10" t="s">
        <v>102</v>
      </c>
      <c r="L33" s="10" t="s">
        <v>102</v>
      </c>
      <c r="M33" s="10" t="s">
        <v>102</v>
      </c>
      <c r="N33" s="10" t="s">
        <v>102</v>
      </c>
      <c r="O33" s="10" t="s">
        <v>102</v>
      </c>
      <c r="P33" s="10">
        <f>P34</f>
        <v>0.1717564</v>
      </c>
      <c r="Q33" s="10" t="str">
        <f t="shared" ref="Q33:AP33" si="41">Q34</f>
        <v>нд</v>
      </c>
      <c r="R33" s="10">
        <f t="shared" si="41"/>
        <v>0.1717564</v>
      </c>
      <c r="S33" s="10" t="str">
        <f t="shared" si="41"/>
        <v>нд</v>
      </c>
      <c r="T33" s="10" t="str">
        <f t="shared" si="41"/>
        <v>нд</v>
      </c>
      <c r="U33" s="10" t="str">
        <f t="shared" si="41"/>
        <v>нд</v>
      </c>
      <c r="V33" s="10" t="str">
        <f t="shared" si="41"/>
        <v>нд</v>
      </c>
      <c r="W33" s="10">
        <f t="shared" si="41"/>
        <v>0</v>
      </c>
      <c r="X33" s="10">
        <f t="shared" si="41"/>
        <v>0</v>
      </c>
      <c r="Y33" s="10">
        <f t="shared" si="41"/>
        <v>0</v>
      </c>
      <c r="Z33" s="10">
        <f t="shared" si="41"/>
        <v>0</v>
      </c>
      <c r="AA33" s="10" t="str">
        <f t="shared" si="41"/>
        <v>нд</v>
      </c>
      <c r="AB33" s="10" t="str">
        <f t="shared" si="41"/>
        <v>нд</v>
      </c>
      <c r="AC33" s="10" t="str">
        <f t="shared" si="41"/>
        <v>нд</v>
      </c>
      <c r="AD33" s="10" t="str">
        <f t="shared" si="41"/>
        <v>нд</v>
      </c>
      <c r="AE33" s="10" t="str">
        <f t="shared" si="41"/>
        <v>нд</v>
      </c>
      <c r="AF33" s="10">
        <f t="shared" si="41"/>
        <v>0.1717564</v>
      </c>
      <c r="AG33" s="10" t="str">
        <f t="shared" si="41"/>
        <v>нд</v>
      </c>
      <c r="AH33" s="10" t="str">
        <f t="shared" si="41"/>
        <v>нд</v>
      </c>
      <c r="AI33" s="10" t="str">
        <f t="shared" si="41"/>
        <v>нд</v>
      </c>
      <c r="AJ33" s="10" t="str">
        <f t="shared" si="41"/>
        <v>нд</v>
      </c>
      <c r="AK33" s="10" t="str">
        <f t="shared" si="41"/>
        <v>нд</v>
      </c>
      <c r="AL33" s="10" t="str">
        <f t="shared" si="41"/>
        <v>нд</v>
      </c>
      <c r="AM33" s="10" t="str">
        <f t="shared" si="41"/>
        <v>нд</v>
      </c>
      <c r="AN33" s="10" t="str">
        <f t="shared" si="41"/>
        <v>нд</v>
      </c>
      <c r="AO33" s="10" t="str">
        <f t="shared" si="41"/>
        <v>нд</v>
      </c>
      <c r="AP33" s="10">
        <f t="shared" si="41"/>
        <v>0.1717564</v>
      </c>
      <c r="AQ33" s="10" t="s">
        <v>102</v>
      </c>
    </row>
    <row r="34" spans="1:44" ht="31.5" x14ac:dyDescent="0.25">
      <c r="A34" s="22" t="s">
        <v>312</v>
      </c>
      <c r="B34" s="23" t="s">
        <v>313</v>
      </c>
      <c r="C34" s="36" t="s">
        <v>314</v>
      </c>
      <c r="D34" s="21" t="s">
        <v>217</v>
      </c>
      <c r="E34" s="21">
        <v>2025</v>
      </c>
      <c r="F34" s="21" t="s">
        <v>102</v>
      </c>
      <c r="G34" s="21">
        <v>2025</v>
      </c>
      <c r="H34" s="10" t="s">
        <v>102</v>
      </c>
      <c r="I34" s="10" t="s">
        <v>102</v>
      </c>
      <c r="J34" s="10" t="s">
        <v>102</v>
      </c>
      <c r="K34" s="10" t="s">
        <v>102</v>
      </c>
      <c r="L34" s="10" t="s">
        <v>102</v>
      </c>
      <c r="M34" s="10" t="s">
        <v>102</v>
      </c>
      <c r="N34" s="10" t="s">
        <v>102</v>
      </c>
      <c r="O34" s="10" t="s">
        <v>102</v>
      </c>
      <c r="P34" s="10">
        <f>SUM(Q34:T34)</f>
        <v>0.1717564</v>
      </c>
      <c r="Q34" s="10" t="s">
        <v>102</v>
      </c>
      <c r="R34" s="10">
        <v>0.1717564</v>
      </c>
      <c r="S34" s="10" t="s">
        <v>102</v>
      </c>
      <c r="T34" s="10" t="s">
        <v>102</v>
      </c>
      <c r="U34" s="10" t="s">
        <v>102</v>
      </c>
      <c r="V34" s="10" t="s">
        <v>102</v>
      </c>
      <c r="W34" s="10">
        <v>0</v>
      </c>
      <c r="X34" s="10">
        <f>SUM(AG34,AI34,AK34,AM34)</f>
        <v>0</v>
      </c>
      <c r="Y34" s="10">
        <v>0</v>
      </c>
      <c r="Z34" s="10">
        <f>SUM(AH34,AJ34,AL34,AN34)</f>
        <v>0</v>
      </c>
      <c r="AA34" s="10" t="s">
        <v>102</v>
      </c>
      <c r="AB34" s="10" t="s">
        <v>102</v>
      </c>
      <c r="AC34" s="10" t="s">
        <v>102</v>
      </c>
      <c r="AD34" s="10" t="s">
        <v>102</v>
      </c>
      <c r="AE34" s="10" t="s">
        <v>102</v>
      </c>
      <c r="AF34" s="10">
        <v>0.1717564</v>
      </c>
      <c r="AG34" s="10" t="s">
        <v>102</v>
      </c>
      <c r="AH34" s="10" t="s">
        <v>102</v>
      </c>
      <c r="AI34" s="10" t="s">
        <v>102</v>
      </c>
      <c r="AJ34" s="10" t="s">
        <v>102</v>
      </c>
      <c r="AK34" s="10" t="s">
        <v>102</v>
      </c>
      <c r="AL34" s="10" t="s">
        <v>102</v>
      </c>
      <c r="AM34" s="10" t="s">
        <v>102</v>
      </c>
      <c r="AN34" s="10" t="s">
        <v>102</v>
      </c>
      <c r="AO34" s="10" t="s">
        <v>102</v>
      </c>
      <c r="AP34" s="10">
        <v>0.1717564</v>
      </c>
      <c r="AQ34" s="15" t="s">
        <v>234</v>
      </c>
      <c r="AR34" s="14"/>
    </row>
    <row r="35" spans="1:44" ht="31.5" x14ac:dyDescent="0.25">
      <c r="A35" s="19" t="s">
        <v>27</v>
      </c>
      <c r="B35" s="20" t="s">
        <v>28</v>
      </c>
      <c r="C35" s="26" t="s">
        <v>104</v>
      </c>
      <c r="D35" s="21" t="s">
        <v>102</v>
      </c>
      <c r="E35" s="10" t="s">
        <v>102</v>
      </c>
      <c r="F35" s="10" t="s">
        <v>102</v>
      </c>
      <c r="G35" s="10" t="s">
        <v>102</v>
      </c>
      <c r="H35" s="10" t="s">
        <v>102</v>
      </c>
      <c r="I35" s="10" t="s">
        <v>102</v>
      </c>
      <c r="J35" s="10" t="s">
        <v>102</v>
      </c>
      <c r="K35" s="10" t="s">
        <v>102</v>
      </c>
      <c r="L35" s="10" t="s">
        <v>102</v>
      </c>
      <c r="M35" s="10" t="s">
        <v>102</v>
      </c>
      <c r="N35" s="10" t="s">
        <v>102</v>
      </c>
      <c r="O35" s="10" t="s">
        <v>102</v>
      </c>
      <c r="P35" s="10" t="s">
        <v>102</v>
      </c>
      <c r="Q35" s="10" t="s">
        <v>102</v>
      </c>
      <c r="R35" s="10" t="s">
        <v>102</v>
      </c>
      <c r="S35" s="10" t="s">
        <v>102</v>
      </c>
      <c r="T35" s="10" t="s">
        <v>102</v>
      </c>
      <c r="U35" s="10" t="s">
        <v>102</v>
      </c>
      <c r="V35" s="10" t="s">
        <v>102</v>
      </c>
      <c r="W35" s="10">
        <v>0</v>
      </c>
      <c r="X35" s="10">
        <v>0</v>
      </c>
      <c r="Y35" s="10">
        <v>0</v>
      </c>
      <c r="Z35" s="10">
        <v>0</v>
      </c>
      <c r="AA35" s="10" t="s">
        <v>102</v>
      </c>
      <c r="AB35" s="10" t="s">
        <v>102</v>
      </c>
      <c r="AC35" s="10" t="s">
        <v>102</v>
      </c>
      <c r="AD35" s="10" t="str">
        <f t="shared" ref="AD35" si="42">AC35</f>
        <v>нд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f t="shared" ref="AO35:AP60" si="43">AE35+AG35+AI35+AK35+AM35</f>
        <v>0</v>
      </c>
      <c r="AP35" s="10">
        <f t="shared" si="43"/>
        <v>0</v>
      </c>
      <c r="AQ35" s="10" t="s">
        <v>102</v>
      </c>
    </row>
    <row r="36" spans="1:44" ht="31.5" x14ac:dyDescent="0.25">
      <c r="A36" s="19" t="s">
        <v>29</v>
      </c>
      <c r="B36" s="20" t="s">
        <v>30</v>
      </c>
      <c r="C36" s="26" t="s">
        <v>104</v>
      </c>
      <c r="D36" s="21" t="s">
        <v>102</v>
      </c>
      <c r="E36" s="10" t="s">
        <v>102</v>
      </c>
      <c r="F36" s="10" t="s">
        <v>102</v>
      </c>
      <c r="G36" s="10" t="s">
        <v>102</v>
      </c>
      <c r="H36" s="10" t="s">
        <v>102</v>
      </c>
      <c r="I36" s="10" t="s">
        <v>102</v>
      </c>
      <c r="J36" s="10" t="s">
        <v>102</v>
      </c>
      <c r="K36" s="10">
        <f>SUM(K37:K48)</f>
        <v>56.550394590000003</v>
      </c>
      <c r="L36" s="10">
        <f t="shared" ref="L36:AP36" si="44">SUM(L37:L48)</f>
        <v>0</v>
      </c>
      <c r="M36" s="10">
        <f t="shared" si="44"/>
        <v>56.550394590000003</v>
      </c>
      <c r="N36" s="10">
        <f t="shared" si="44"/>
        <v>0</v>
      </c>
      <c r="O36" s="10">
        <f t="shared" si="44"/>
        <v>0</v>
      </c>
      <c r="P36" s="10">
        <f t="shared" si="44"/>
        <v>152.72819687</v>
      </c>
      <c r="Q36" s="10">
        <f t="shared" si="44"/>
        <v>0</v>
      </c>
      <c r="R36" s="10">
        <f t="shared" si="44"/>
        <v>152.72819687</v>
      </c>
      <c r="S36" s="10">
        <f t="shared" si="44"/>
        <v>0</v>
      </c>
      <c r="T36" s="10">
        <f t="shared" si="44"/>
        <v>0</v>
      </c>
      <c r="U36" s="10">
        <f t="shared" si="44"/>
        <v>0</v>
      </c>
      <c r="V36" s="10">
        <f t="shared" si="44"/>
        <v>56.550394590000003</v>
      </c>
      <c r="W36" s="10">
        <f t="shared" si="44"/>
        <v>0</v>
      </c>
      <c r="X36" s="10">
        <f t="shared" si="44"/>
        <v>0</v>
      </c>
      <c r="Y36" s="10">
        <f t="shared" si="44"/>
        <v>0</v>
      </c>
      <c r="Z36" s="10">
        <f t="shared" si="44"/>
        <v>92.87539846</v>
      </c>
      <c r="AA36" s="10">
        <f t="shared" ref="AA36" si="45">SUM(AA37:AA48)</f>
        <v>0</v>
      </c>
      <c r="AB36" s="10">
        <f t="shared" si="44"/>
        <v>0</v>
      </c>
      <c r="AC36" s="10">
        <f t="shared" si="44"/>
        <v>21.143650000000001</v>
      </c>
      <c r="AD36" s="10">
        <f t="shared" si="44"/>
        <v>23.289454170000003</v>
      </c>
      <c r="AE36" s="10">
        <f t="shared" si="44"/>
        <v>35.406744590000002</v>
      </c>
      <c r="AF36" s="10">
        <f t="shared" si="44"/>
        <v>36.563344239999999</v>
      </c>
      <c r="AG36" s="10">
        <f t="shared" si="44"/>
        <v>0</v>
      </c>
      <c r="AH36" s="10">
        <f t="shared" si="44"/>
        <v>17.57174023</v>
      </c>
      <c r="AI36" s="10">
        <f t="shared" si="44"/>
        <v>0</v>
      </c>
      <c r="AJ36" s="10">
        <f t="shared" si="44"/>
        <v>75.303658229999996</v>
      </c>
      <c r="AK36" s="10">
        <f t="shared" si="44"/>
        <v>0</v>
      </c>
      <c r="AL36" s="10">
        <f t="shared" si="44"/>
        <v>0</v>
      </c>
      <c r="AM36" s="10">
        <f t="shared" si="44"/>
        <v>0</v>
      </c>
      <c r="AN36" s="10">
        <f t="shared" si="44"/>
        <v>0</v>
      </c>
      <c r="AO36" s="10">
        <f t="shared" si="44"/>
        <v>56.550394590000003</v>
      </c>
      <c r="AP36" s="10">
        <f t="shared" si="44"/>
        <v>152.72819687</v>
      </c>
      <c r="AQ36" s="10" t="s">
        <v>102</v>
      </c>
    </row>
    <row r="37" spans="1:44" ht="31.5" x14ac:dyDescent="0.25">
      <c r="A37" s="22" t="s">
        <v>235</v>
      </c>
      <c r="B37" s="23" t="s">
        <v>215</v>
      </c>
      <c r="C37" s="35" t="s">
        <v>216</v>
      </c>
      <c r="D37" s="21" t="s">
        <v>217</v>
      </c>
      <c r="E37" s="21">
        <v>2024</v>
      </c>
      <c r="F37" s="21">
        <v>2024</v>
      </c>
      <c r="G37" s="21">
        <v>2024</v>
      </c>
      <c r="H37" s="10" t="s">
        <v>102</v>
      </c>
      <c r="I37" s="10" t="s">
        <v>102</v>
      </c>
      <c r="J37" s="10" t="s">
        <v>102</v>
      </c>
      <c r="K37" s="10">
        <f>L37+M37+N37+O37</f>
        <v>21.143650000000001</v>
      </c>
      <c r="L37" s="10">
        <v>0</v>
      </c>
      <c r="M37" s="10">
        <v>21.143650000000001</v>
      </c>
      <c r="N37" s="10">
        <v>0</v>
      </c>
      <c r="O37" s="10">
        <v>0</v>
      </c>
      <c r="P37" s="10">
        <f t="shared" ref="P37:P40" si="46">SUM(Q37:T37)</f>
        <v>14.198909520000001</v>
      </c>
      <c r="Q37" s="10">
        <v>0</v>
      </c>
      <c r="R37" s="10">
        <f>AP37</f>
        <v>14.198909520000001</v>
      </c>
      <c r="S37" s="10">
        <v>0</v>
      </c>
      <c r="T37" s="10">
        <v>0</v>
      </c>
      <c r="U37" s="10">
        <v>0</v>
      </c>
      <c r="V37" s="10">
        <f>M37</f>
        <v>21.143650000000001</v>
      </c>
      <c r="W37" s="10">
        <v>0</v>
      </c>
      <c r="X37" s="10">
        <f>SUM(AG37,AI37,AK37,AM37)</f>
        <v>0</v>
      </c>
      <c r="Y37" s="10">
        <v>0</v>
      </c>
      <c r="Z37" s="10">
        <f t="shared" ref="Z37:Z47" si="47">SUM(AH37,AJ37,AL37,AN37)</f>
        <v>0</v>
      </c>
      <c r="AA37" s="10">
        <v>0</v>
      </c>
      <c r="AB37" s="10">
        <v>0</v>
      </c>
      <c r="AC37" s="10">
        <f>K37</f>
        <v>21.143650000000001</v>
      </c>
      <c r="AD37" s="10">
        <v>14.198909520000001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f>AM37+AK37+AI37+AG37+AE37+AC37</f>
        <v>21.143650000000001</v>
      </c>
      <c r="AP37" s="10">
        <f>AN37+AL37+AJ37+AH37+AF37+AD37</f>
        <v>14.198909520000001</v>
      </c>
      <c r="AQ37" s="15" t="s">
        <v>234</v>
      </c>
      <c r="AR37" s="14" t="b">
        <f t="shared" ref="AR37:AR43" si="48">AP37=P37</f>
        <v>1</v>
      </c>
    </row>
    <row r="38" spans="1:44" ht="31.5" x14ac:dyDescent="0.25">
      <c r="A38" s="22" t="s">
        <v>253</v>
      </c>
      <c r="B38" s="23" t="s">
        <v>257</v>
      </c>
      <c r="C38" s="36" t="s">
        <v>258</v>
      </c>
      <c r="D38" s="21" t="s">
        <v>217</v>
      </c>
      <c r="E38" s="21">
        <v>2024</v>
      </c>
      <c r="F38" s="21" t="s">
        <v>102</v>
      </c>
      <c r="G38" s="21">
        <v>2024</v>
      </c>
      <c r="H38" s="10" t="s">
        <v>102</v>
      </c>
      <c r="I38" s="10" t="s">
        <v>102</v>
      </c>
      <c r="J38" s="10" t="s">
        <v>102</v>
      </c>
      <c r="K38" s="10">
        <f t="shared" ref="K38:K42" si="49">L38+M38+N38+O38</f>
        <v>0</v>
      </c>
      <c r="L38" s="10">
        <v>0</v>
      </c>
      <c r="M38" s="10">
        <v>0</v>
      </c>
      <c r="N38" s="10">
        <v>0</v>
      </c>
      <c r="O38" s="10">
        <v>0</v>
      </c>
      <c r="P38" s="10">
        <f t="shared" si="46"/>
        <v>3.3835565000000001</v>
      </c>
      <c r="Q38" s="10">
        <v>0</v>
      </c>
      <c r="R38" s="10">
        <f t="shared" ref="R38:R39" si="50">AP38</f>
        <v>3.3835565000000001</v>
      </c>
      <c r="S38" s="10">
        <v>0</v>
      </c>
      <c r="T38" s="10">
        <v>0</v>
      </c>
      <c r="U38" s="10" t="s">
        <v>102</v>
      </c>
      <c r="V38" s="10" t="s">
        <v>102</v>
      </c>
      <c r="W38" s="10">
        <v>0</v>
      </c>
      <c r="X38" s="10">
        <f t="shared" ref="X38:X48" si="51">SUM(AG38,AI38,AK38,AM38)</f>
        <v>0</v>
      </c>
      <c r="Y38" s="10">
        <v>0</v>
      </c>
      <c r="Z38" s="10">
        <f t="shared" si="47"/>
        <v>0</v>
      </c>
      <c r="AA38" s="10">
        <v>0</v>
      </c>
      <c r="AB38" s="10">
        <v>0</v>
      </c>
      <c r="AC38" s="10" t="s">
        <v>102</v>
      </c>
      <c r="AD38" s="10">
        <v>3.3835565000000001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 t="s">
        <v>102</v>
      </c>
      <c r="AP38" s="10">
        <f t="shared" ref="AP38:AP39" si="52">AN38+AL38+AJ38+AH38+AF38+AD38</f>
        <v>3.3835565000000001</v>
      </c>
      <c r="AQ38" s="15" t="s">
        <v>234</v>
      </c>
      <c r="AR38" s="14" t="b">
        <f t="shared" si="48"/>
        <v>1</v>
      </c>
    </row>
    <row r="39" spans="1:44" ht="31.5" x14ac:dyDescent="0.25">
      <c r="A39" s="22" t="s">
        <v>254</v>
      </c>
      <c r="B39" s="23" t="s">
        <v>259</v>
      </c>
      <c r="C39" s="36" t="s">
        <v>260</v>
      </c>
      <c r="D39" s="21" t="s">
        <v>217</v>
      </c>
      <c r="E39" s="21">
        <v>2024</v>
      </c>
      <c r="F39" s="21" t="s">
        <v>102</v>
      </c>
      <c r="G39" s="21">
        <v>2024</v>
      </c>
      <c r="H39" s="10" t="s">
        <v>102</v>
      </c>
      <c r="I39" s="10" t="s">
        <v>102</v>
      </c>
      <c r="J39" s="10" t="s">
        <v>102</v>
      </c>
      <c r="K39" s="10">
        <f t="shared" si="49"/>
        <v>0</v>
      </c>
      <c r="L39" s="10">
        <v>0</v>
      </c>
      <c r="M39" s="10">
        <v>0</v>
      </c>
      <c r="N39" s="10">
        <v>0</v>
      </c>
      <c r="O39" s="10">
        <v>0</v>
      </c>
      <c r="P39" s="10">
        <f t="shared" si="46"/>
        <v>4.9189771499999999</v>
      </c>
      <c r="Q39" s="10">
        <v>0</v>
      </c>
      <c r="R39" s="10">
        <f t="shared" si="50"/>
        <v>4.9189771499999999</v>
      </c>
      <c r="S39" s="10">
        <v>0</v>
      </c>
      <c r="T39" s="10">
        <v>0</v>
      </c>
      <c r="U39" s="10" t="s">
        <v>102</v>
      </c>
      <c r="V39" s="10" t="s">
        <v>102</v>
      </c>
      <c r="W39" s="10">
        <v>0</v>
      </c>
      <c r="X39" s="10">
        <f t="shared" si="51"/>
        <v>0</v>
      </c>
      <c r="Y39" s="10">
        <v>0</v>
      </c>
      <c r="Z39" s="10">
        <f t="shared" si="47"/>
        <v>0</v>
      </c>
      <c r="AA39" s="10">
        <v>0</v>
      </c>
      <c r="AB39" s="10">
        <v>0</v>
      </c>
      <c r="AC39" s="10" t="s">
        <v>102</v>
      </c>
      <c r="AD39" s="10">
        <v>4.9189771499999999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 t="s">
        <v>102</v>
      </c>
      <c r="AP39" s="10">
        <f t="shared" si="52"/>
        <v>4.9189771499999999</v>
      </c>
      <c r="AQ39" s="15" t="s">
        <v>234</v>
      </c>
      <c r="AR39" s="14" t="b">
        <f t="shared" si="48"/>
        <v>1</v>
      </c>
    </row>
    <row r="40" spans="1:44" ht="31.5" x14ac:dyDescent="0.25">
      <c r="A40" s="22" t="s">
        <v>255</v>
      </c>
      <c r="B40" s="23" t="s">
        <v>261</v>
      </c>
      <c r="C40" s="36" t="s">
        <v>262</v>
      </c>
      <c r="D40" s="21" t="s">
        <v>217</v>
      </c>
      <c r="E40" s="21">
        <v>2024</v>
      </c>
      <c r="F40" s="21" t="s">
        <v>102</v>
      </c>
      <c r="G40" s="21">
        <v>2025</v>
      </c>
      <c r="H40" s="10" t="s">
        <v>102</v>
      </c>
      <c r="I40" s="10" t="s">
        <v>102</v>
      </c>
      <c r="J40" s="10" t="s">
        <v>102</v>
      </c>
      <c r="K40" s="10">
        <f>L40+M40+N40+O40</f>
        <v>32.557292359999998</v>
      </c>
      <c r="L40" s="10">
        <v>0</v>
      </c>
      <c r="M40" s="10">
        <v>32.557292359999998</v>
      </c>
      <c r="N40" s="10">
        <v>0</v>
      </c>
      <c r="O40" s="10">
        <v>0</v>
      </c>
      <c r="P40" s="10">
        <f t="shared" si="46"/>
        <v>29.266936250000001</v>
      </c>
      <c r="Q40" s="10">
        <v>0</v>
      </c>
      <c r="R40" s="10">
        <f t="shared" ref="R40:R45" si="53">AP40</f>
        <v>29.266936250000001</v>
      </c>
      <c r="S40" s="10">
        <v>0</v>
      </c>
      <c r="T40" s="10">
        <v>0</v>
      </c>
      <c r="U40" s="10" t="s">
        <v>102</v>
      </c>
      <c r="V40" s="10">
        <f>K40</f>
        <v>32.557292359999998</v>
      </c>
      <c r="W40" s="10">
        <v>0</v>
      </c>
      <c r="X40" s="10">
        <f t="shared" si="51"/>
        <v>0</v>
      </c>
      <c r="Y40" s="10">
        <v>0</v>
      </c>
      <c r="Z40" s="10">
        <f t="shared" si="47"/>
        <v>0</v>
      </c>
      <c r="AA40" s="10">
        <v>0</v>
      </c>
      <c r="AB40" s="10">
        <v>0</v>
      </c>
      <c r="AC40" s="10" t="s">
        <v>102</v>
      </c>
      <c r="AD40" s="10">
        <v>0.78801100000000002</v>
      </c>
      <c r="AE40" s="10">
        <v>32.557292359999998</v>
      </c>
      <c r="AF40" s="10">
        <v>28.47892525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f>AE40</f>
        <v>32.557292359999998</v>
      </c>
      <c r="AP40" s="10">
        <f>AN40+AL40+AJ40+AH40+AF40+AD40</f>
        <v>29.266936250000001</v>
      </c>
      <c r="AQ40" s="15" t="s">
        <v>234</v>
      </c>
      <c r="AR40" s="14" t="b">
        <f t="shared" si="48"/>
        <v>1</v>
      </c>
    </row>
    <row r="41" spans="1:44" ht="31.5" x14ac:dyDescent="0.25">
      <c r="A41" s="22" t="s">
        <v>256</v>
      </c>
      <c r="B41" s="23" t="s">
        <v>263</v>
      </c>
      <c r="C41" s="36" t="s">
        <v>286</v>
      </c>
      <c r="D41" s="21" t="s">
        <v>217</v>
      </c>
      <c r="E41" s="21">
        <v>2025</v>
      </c>
      <c r="F41" s="21" t="s">
        <v>102</v>
      </c>
      <c r="G41" s="21">
        <v>2025</v>
      </c>
      <c r="H41" s="10" t="s">
        <v>102</v>
      </c>
      <c r="I41" s="10" t="s">
        <v>102</v>
      </c>
      <c r="J41" s="10" t="s">
        <v>102</v>
      </c>
      <c r="K41" s="10">
        <f>L41+M41+N41+O41</f>
        <v>1.0974974099999999</v>
      </c>
      <c r="L41" s="10">
        <v>0</v>
      </c>
      <c r="M41" s="10">
        <v>1.0974974099999999</v>
      </c>
      <c r="N41" s="10">
        <v>0</v>
      </c>
      <c r="O41" s="10">
        <v>0</v>
      </c>
      <c r="P41" s="10">
        <f>SUM(Q41:T41)</f>
        <v>1.0813527699999999</v>
      </c>
      <c r="Q41" s="10">
        <v>0</v>
      </c>
      <c r="R41" s="10">
        <f t="shared" si="53"/>
        <v>1.0813527699999999</v>
      </c>
      <c r="S41" s="10">
        <v>0</v>
      </c>
      <c r="T41" s="10">
        <v>0</v>
      </c>
      <c r="U41" s="10" t="s">
        <v>102</v>
      </c>
      <c r="V41" s="10">
        <f>K41</f>
        <v>1.0974974099999999</v>
      </c>
      <c r="W41" s="10">
        <v>0</v>
      </c>
      <c r="X41" s="10">
        <f t="shared" si="51"/>
        <v>0</v>
      </c>
      <c r="Y41" s="10">
        <v>0</v>
      </c>
      <c r="Z41" s="10">
        <f t="shared" si="47"/>
        <v>0</v>
      </c>
      <c r="AA41" s="10">
        <v>0</v>
      </c>
      <c r="AB41" s="10">
        <v>0</v>
      </c>
      <c r="AC41" s="10" t="s">
        <v>102</v>
      </c>
      <c r="AD41" s="10">
        <v>0</v>
      </c>
      <c r="AE41" s="10">
        <v>1.0974974099999999</v>
      </c>
      <c r="AF41" s="10">
        <v>1.0813527699999999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f t="shared" ref="AO41:AO42" si="54">AE41</f>
        <v>1.0974974099999999</v>
      </c>
      <c r="AP41" s="10">
        <f>AN41+AL41+AJ41+AH41+AF41+AD41</f>
        <v>1.0813527699999999</v>
      </c>
      <c r="AQ41" s="15" t="s">
        <v>234</v>
      </c>
      <c r="AR41" s="14" t="b">
        <f t="shared" si="48"/>
        <v>1</v>
      </c>
    </row>
    <row r="42" spans="1:44" ht="32.25" customHeight="1" x14ac:dyDescent="0.25">
      <c r="A42" s="22" t="s">
        <v>280</v>
      </c>
      <c r="B42" s="23" t="s">
        <v>281</v>
      </c>
      <c r="C42" s="36" t="s">
        <v>287</v>
      </c>
      <c r="D42" s="21" t="s">
        <v>217</v>
      </c>
      <c r="E42" s="21">
        <v>2025</v>
      </c>
      <c r="F42" s="21" t="s">
        <v>102</v>
      </c>
      <c r="G42" s="21">
        <v>2025</v>
      </c>
      <c r="H42" s="10" t="s">
        <v>102</v>
      </c>
      <c r="I42" s="10" t="s">
        <v>102</v>
      </c>
      <c r="J42" s="10" t="s">
        <v>102</v>
      </c>
      <c r="K42" s="10">
        <f t="shared" si="49"/>
        <v>1.7519548199999999</v>
      </c>
      <c r="L42" s="10">
        <v>0</v>
      </c>
      <c r="M42" s="10">
        <v>1.7519548199999999</v>
      </c>
      <c r="N42" s="10">
        <v>0</v>
      </c>
      <c r="O42" s="10">
        <v>0</v>
      </c>
      <c r="P42" s="10">
        <f>SUM(Q42:T42)</f>
        <v>0.77105553000000004</v>
      </c>
      <c r="Q42" s="10">
        <v>0</v>
      </c>
      <c r="R42" s="10">
        <f t="shared" si="53"/>
        <v>0.77105553000000004</v>
      </c>
      <c r="S42" s="10">
        <v>0</v>
      </c>
      <c r="T42" s="10">
        <v>0</v>
      </c>
      <c r="U42" s="10" t="s">
        <v>102</v>
      </c>
      <c r="V42" s="10">
        <f>K42</f>
        <v>1.7519548199999999</v>
      </c>
      <c r="W42" s="10">
        <v>0</v>
      </c>
      <c r="X42" s="10">
        <f t="shared" si="51"/>
        <v>0</v>
      </c>
      <c r="Y42" s="10">
        <v>0</v>
      </c>
      <c r="Z42" s="10">
        <f t="shared" si="47"/>
        <v>0</v>
      </c>
      <c r="AA42" s="10">
        <v>0</v>
      </c>
      <c r="AB42" s="10">
        <v>0</v>
      </c>
      <c r="AC42" s="10" t="s">
        <v>102</v>
      </c>
      <c r="AD42" s="10">
        <v>0</v>
      </c>
      <c r="AE42" s="10">
        <v>1.7519548199999999</v>
      </c>
      <c r="AF42" s="10">
        <v>0.77105553000000004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f t="shared" si="54"/>
        <v>1.7519548199999999</v>
      </c>
      <c r="AP42" s="10">
        <f>AN42+AL42+AJ42+AH42+AF42+AD42</f>
        <v>0.77105553000000004</v>
      </c>
      <c r="AQ42" s="15" t="s">
        <v>234</v>
      </c>
      <c r="AR42" s="14" t="b">
        <f t="shared" si="48"/>
        <v>1</v>
      </c>
    </row>
    <row r="43" spans="1:44" ht="34.5" customHeight="1" x14ac:dyDescent="0.25">
      <c r="A43" s="22" t="s">
        <v>297</v>
      </c>
      <c r="B43" s="23" t="s">
        <v>300</v>
      </c>
      <c r="C43" s="36" t="s">
        <v>298</v>
      </c>
      <c r="D43" s="21" t="s">
        <v>299</v>
      </c>
      <c r="E43" s="21">
        <v>2025</v>
      </c>
      <c r="F43" s="21" t="s">
        <v>102</v>
      </c>
      <c r="G43" s="21">
        <v>2026</v>
      </c>
      <c r="H43" s="10" t="s">
        <v>102</v>
      </c>
      <c r="I43" s="10" t="s">
        <v>102</v>
      </c>
      <c r="J43" s="10" t="s">
        <v>102</v>
      </c>
      <c r="K43" s="10" t="s">
        <v>102</v>
      </c>
      <c r="L43" s="10" t="s">
        <v>102</v>
      </c>
      <c r="M43" s="10" t="s">
        <v>102</v>
      </c>
      <c r="N43" s="10" t="s">
        <v>102</v>
      </c>
      <c r="O43" s="10" t="s">
        <v>102</v>
      </c>
      <c r="P43" s="10">
        <f>SUM(Q43:T43)</f>
        <v>1.0203850000000001</v>
      </c>
      <c r="Q43" s="10">
        <v>0</v>
      </c>
      <c r="R43" s="10">
        <f t="shared" si="53"/>
        <v>1.0203850000000001</v>
      </c>
      <c r="S43" s="10">
        <v>0</v>
      </c>
      <c r="T43" s="10">
        <v>0</v>
      </c>
      <c r="U43" s="10" t="s">
        <v>102</v>
      </c>
      <c r="V43" s="10" t="s">
        <v>102</v>
      </c>
      <c r="W43" s="10">
        <v>0</v>
      </c>
      <c r="X43" s="10">
        <f t="shared" si="51"/>
        <v>0</v>
      </c>
      <c r="Y43" s="10">
        <v>0</v>
      </c>
      <c r="Z43" s="10">
        <f t="shared" si="47"/>
        <v>0.94859000000000004</v>
      </c>
      <c r="AA43" s="10">
        <v>0</v>
      </c>
      <c r="AB43" s="10">
        <v>0</v>
      </c>
      <c r="AC43" s="10" t="s">
        <v>102</v>
      </c>
      <c r="AD43" s="10" t="s">
        <v>102</v>
      </c>
      <c r="AE43" s="10" t="s">
        <v>102</v>
      </c>
      <c r="AF43" s="10">
        <v>7.1794999999999998E-2</v>
      </c>
      <c r="AG43" s="10" t="s">
        <v>102</v>
      </c>
      <c r="AH43" s="10">
        <f>948.59/1000</f>
        <v>0.94859000000000004</v>
      </c>
      <c r="AI43" s="10" t="s">
        <v>102</v>
      </c>
      <c r="AJ43" s="10" t="s">
        <v>102</v>
      </c>
      <c r="AK43" s="10" t="s">
        <v>102</v>
      </c>
      <c r="AL43" s="10" t="s">
        <v>102</v>
      </c>
      <c r="AM43" s="10" t="s">
        <v>102</v>
      </c>
      <c r="AN43" s="10" t="s">
        <v>102</v>
      </c>
      <c r="AO43" s="10" t="s">
        <v>102</v>
      </c>
      <c r="AP43" s="10">
        <f>AF43+AH43</f>
        <v>1.0203850000000001</v>
      </c>
      <c r="AQ43" s="15" t="s">
        <v>234</v>
      </c>
      <c r="AR43" s="14" t="b">
        <f t="shared" si="48"/>
        <v>1</v>
      </c>
    </row>
    <row r="44" spans="1:44" ht="34.5" customHeight="1" x14ac:dyDescent="0.25">
      <c r="A44" s="22" t="s">
        <v>301</v>
      </c>
      <c r="B44" s="23" t="s">
        <v>302</v>
      </c>
      <c r="C44" s="36" t="s">
        <v>303</v>
      </c>
      <c r="D44" s="21" t="s">
        <v>217</v>
      </c>
      <c r="E44" s="21">
        <v>2025</v>
      </c>
      <c r="F44" s="21" t="s">
        <v>102</v>
      </c>
      <c r="G44" s="21">
        <v>2026</v>
      </c>
      <c r="H44" s="10" t="s">
        <v>102</v>
      </c>
      <c r="I44" s="10" t="s">
        <v>102</v>
      </c>
      <c r="J44" s="10" t="s">
        <v>102</v>
      </c>
      <c r="K44" s="10" t="s">
        <v>102</v>
      </c>
      <c r="L44" s="10" t="s">
        <v>102</v>
      </c>
      <c r="M44" s="10" t="s">
        <v>102</v>
      </c>
      <c r="N44" s="10" t="s">
        <v>102</v>
      </c>
      <c r="O44" s="10" t="s">
        <v>102</v>
      </c>
      <c r="P44" s="10">
        <f>SUM(Q44:T44)</f>
        <v>11.269152999999999</v>
      </c>
      <c r="Q44" s="10">
        <v>0</v>
      </c>
      <c r="R44" s="10">
        <f t="shared" si="53"/>
        <v>11.269152999999999</v>
      </c>
      <c r="S44" s="10">
        <v>0</v>
      </c>
      <c r="T44" s="10">
        <v>0</v>
      </c>
      <c r="U44" s="10" t="s">
        <v>102</v>
      </c>
      <c r="V44" s="10" t="s">
        <v>102</v>
      </c>
      <c r="W44" s="10">
        <v>0</v>
      </c>
      <c r="X44" s="10">
        <f t="shared" si="51"/>
        <v>0</v>
      </c>
      <c r="Y44" s="10">
        <v>0</v>
      </c>
      <c r="Z44" s="10">
        <f t="shared" si="47"/>
        <v>10.767158999999999</v>
      </c>
      <c r="AA44" s="10">
        <v>0</v>
      </c>
      <c r="AB44" s="10">
        <v>0</v>
      </c>
      <c r="AC44" s="10" t="s">
        <v>102</v>
      </c>
      <c r="AD44" s="10" t="s">
        <v>102</v>
      </c>
      <c r="AE44" s="10" t="s">
        <v>102</v>
      </c>
      <c r="AF44" s="10">
        <v>0.50199399999999994</v>
      </c>
      <c r="AG44" s="10" t="s">
        <v>102</v>
      </c>
      <c r="AH44" s="10">
        <f>10767.159/1000</f>
        <v>10.767158999999999</v>
      </c>
      <c r="AI44" s="10" t="s">
        <v>102</v>
      </c>
      <c r="AJ44" s="10" t="s">
        <v>102</v>
      </c>
      <c r="AK44" s="10" t="s">
        <v>102</v>
      </c>
      <c r="AL44" s="10" t="s">
        <v>102</v>
      </c>
      <c r="AM44" s="10" t="s">
        <v>102</v>
      </c>
      <c r="AN44" s="10" t="s">
        <v>102</v>
      </c>
      <c r="AO44" s="10" t="s">
        <v>102</v>
      </c>
      <c r="AP44" s="10">
        <f>AF44+AH44</f>
        <v>11.269152999999999</v>
      </c>
      <c r="AQ44" s="15" t="s">
        <v>234</v>
      </c>
      <c r="AR44" s="14"/>
    </row>
    <row r="45" spans="1:44" ht="34.5" customHeight="1" x14ac:dyDescent="0.25">
      <c r="A45" s="22" t="s">
        <v>304</v>
      </c>
      <c r="B45" s="23" t="s">
        <v>305</v>
      </c>
      <c r="C45" s="36" t="s">
        <v>306</v>
      </c>
      <c r="D45" s="21" t="s">
        <v>217</v>
      </c>
      <c r="E45" s="21">
        <v>2025</v>
      </c>
      <c r="F45" s="21" t="s">
        <v>102</v>
      </c>
      <c r="G45" s="21">
        <v>2026</v>
      </c>
      <c r="H45" s="10" t="s">
        <v>102</v>
      </c>
      <c r="I45" s="10" t="s">
        <v>102</v>
      </c>
      <c r="J45" s="10" t="s">
        <v>102</v>
      </c>
      <c r="K45" s="10" t="s">
        <v>102</v>
      </c>
      <c r="L45" s="10" t="s">
        <v>102</v>
      </c>
      <c r="M45" s="10" t="s">
        <v>102</v>
      </c>
      <c r="N45" s="10" t="s">
        <v>102</v>
      </c>
      <c r="O45" s="10" t="s">
        <v>102</v>
      </c>
      <c r="P45" s="10">
        <f>SUM(Q45:T45)</f>
        <v>2.09307</v>
      </c>
      <c r="Q45" s="10">
        <v>0</v>
      </c>
      <c r="R45" s="10">
        <f t="shared" si="53"/>
        <v>2.09307</v>
      </c>
      <c r="S45" s="10">
        <v>0</v>
      </c>
      <c r="T45" s="10">
        <v>0</v>
      </c>
      <c r="U45" s="10" t="s">
        <v>102</v>
      </c>
      <c r="V45" s="10" t="s">
        <v>102</v>
      </c>
      <c r="W45" s="10">
        <v>0</v>
      </c>
      <c r="X45" s="10">
        <f t="shared" si="51"/>
        <v>0</v>
      </c>
      <c r="Y45" s="10">
        <v>0</v>
      </c>
      <c r="Z45" s="10">
        <f t="shared" si="47"/>
        <v>1.8409792299999999</v>
      </c>
      <c r="AA45" s="10">
        <v>0</v>
      </c>
      <c r="AB45" s="10">
        <v>0</v>
      </c>
      <c r="AC45" s="10" t="s">
        <v>102</v>
      </c>
      <c r="AD45" s="10" t="s">
        <v>102</v>
      </c>
      <c r="AE45" s="10" t="s">
        <v>102</v>
      </c>
      <c r="AF45" s="10">
        <v>0.25209076999999996</v>
      </c>
      <c r="AG45" s="10" t="s">
        <v>102</v>
      </c>
      <c r="AH45" s="10">
        <f>1840.97923/1000</f>
        <v>1.8409792299999999</v>
      </c>
      <c r="AI45" s="10" t="s">
        <v>102</v>
      </c>
      <c r="AJ45" s="10" t="s">
        <v>102</v>
      </c>
      <c r="AK45" s="10" t="s">
        <v>102</v>
      </c>
      <c r="AL45" s="10" t="s">
        <v>102</v>
      </c>
      <c r="AM45" s="10" t="s">
        <v>102</v>
      </c>
      <c r="AN45" s="10" t="s">
        <v>102</v>
      </c>
      <c r="AO45" s="10" t="s">
        <v>102</v>
      </c>
      <c r="AP45" s="10">
        <f>AF45+AH45</f>
        <v>2.09307</v>
      </c>
      <c r="AQ45" s="15" t="s">
        <v>234</v>
      </c>
      <c r="AR45" s="14"/>
    </row>
    <row r="46" spans="1:44" ht="34.5" customHeight="1" x14ac:dyDescent="0.25">
      <c r="A46" s="22" t="s">
        <v>307</v>
      </c>
      <c r="B46" s="23" t="s">
        <v>336</v>
      </c>
      <c r="C46" s="36" t="s">
        <v>309</v>
      </c>
      <c r="D46" s="21" t="s">
        <v>217</v>
      </c>
      <c r="E46" s="21">
        <v>2025</v>
      </c>
      <c r="F46" s="21" t="s">
        <v>102</v>
      </c>
      <c r="G46" s="21">
        <v>2027</v>
      </c>
      <c r="H46" s="10" t="s">
        <v>102</v>
      </c>
      <c r="I46" s="10" t="s">
        <v>102</v>
      </c>
      <c r="J46" s="10" t="s">
        <v>102</v>
      </c>
      <c r="K46" s="10" t="s">
        <v>102</v>
      </c>
      <c r="L46" s="10" t="s">
        <v>102</v>
      </c>
      <c r="M46" s="10" t="s">
        <v>102</v>
      </c>
      <c r="N46" s="10" t="s">
        <v>102</v>
      </c>
      <c r="O46" s="10" t="s">
        <v>102</v>
      </c>
      <c r="P46" s="10">
        <f t="shared" ref="P46:P48" si="55">SUM(Q46:T46)</f>
        <v>80.45366215</v>
      </c>
      <c r="Q46" s="10">
        <v>0</v>
      </c>
      <c r="R46" s="10">
        <f t="shared" ref="R46" si="56">AP46</f>
        <v>80.45366215</v>
      </c>
      <c r="S46" s="10">
        <v>0</v>
      </c>
      <c r="T46" s="10">
        <v>0</v>
      </c>
      <c r="U46" s="10" t="s">
        <v>102</v>
      </c>
      <c r="V46" s="10" t="s">
        <v>102</v>
      </c>
      <c r="W46" s="10">
        <v>0</v>
      </c>
      <c r="X46" s="10">
        <f t="shared" si="51"/>
        <v>0</v>
      </c>
      <c r="Y46" s="10">
        <v>0</v>
      </c>
      <c r="Z46" s="10">
        <f t="shared" si="47"/>
        <v>75.303658229999996</v>
      </c>
      <c r="AA46" s="10">
        <v>0</v>
      </c>
      <c r="AB46" s="10">
        <v>0</v>
      </c>
      <c r="AC46" s="10" t="s">
        <v>102</v>
      </c>
      <c r="AD46" s="10" t="s">
        <v>102</v>
      </c>
      <c r="AE46" s="10" t="s">
        <v>102</v>
      </c>
      <c r="AF46" s="10">
        <v>5.1500039200000005</v>
      </c>
      <c r="AG46" s="10" t="s">
        <v>102</v>
      </c>
      <c r="AH46" s="10" t="s">
        <v>102</v>
      </c>
      <c r="AI46" s="10" t="s">
        <v>102</v>
      </c>
      <c r="AJ46" s="10">
        <v>75.303658229999996</v>
      </c>
      <c r="AK46" s="10" t="s">
        <v>102</v>
      </c>
      <c r="AL46" s="10" t="s">
        <v>102</v>
      </c>
      <c r="AM46" s="10" t="s">
        <v>102</v>
      </c>
      <c r="AN46" s="10" t="s">
        <v>102</v>
      </c>
      <c r="AO46" s="10" t="s">
        <v>102</v>
      </c>
      <c r="AP46" s="10">
        <f>AF46+AJ46</f>
        <v>80.45366215</v>
      </c>
      <c r="AQ46" s="15" t="s">
        <v>234</v>
      </c>
      <c r="AR46" s="14"/>
    </row>
    <row r="47" spans="1:44" ht="34.5" customHeight="1" x14ac:dyDescent="0.25">
      <c r="A47" s="22" t="s">
        <v>308</v>
      </c>
      <c r="B47" s="23" t="s">
        <v>310</v>
      </c>
      <c r="C47" s="36" t="s">
        <v>311</v>
      </c>
      <c r="D47" s="21" t="s">
        <v>217</v>
      </c>
      <c r="E47" s="21">
        <v>2025</v>
      </c>
      <c r="F47" s="21" t="s">
        <v>102</v>
      </c>
      <c r="G47" s="21">
        <v>2026</v>
      </c>
      <c r="H47" s="10" t="s">
        <v>102</v>
      </c>
      <c r="I47" s="10" t="s">
        <v>102</v>
      </c>
      <c r="J47" s="10" t="s">
        <v>102</v>
      </c>
      <c r="K47" s="10" t="s">
        <v>102</v>
      </c>
      <c r="L47" s="10" t="s">
        <v>102</v>
      </c>
      <c r="M47" s="10" t="s">
        <v>102</v>
      </c>
      <c r="N47" s="10" t="s">
        <v>102</v>
      </c>
      <c r="O47" s="10" t="s">
        <v>102</v>
      </c>
      <c r="P47" s="10">
        <f t="shared" si="55"/>
        <v>2.5496590000000001</v>
      </c>
      <c r="Q47" s="10">
        <v>0</v>
      </c>
      <c r="R47" s="10">
        <f>AP47</f>
        <v>2.5496590000000001</v>
      </c>
      <c r="S47" s="10">
        <v>0</v>
      </c>
      <c r="T47" s="10">
        <v>0</v>
      </c>
      <c r="U47" s="10" t="s">
        <v>102</v>
      </c>
      <c r="V47" s="10" t="s">
        <v>102</v>
      </c>
      <c r="W47" s="10">
        <v>0</v>
      </c>
      <c r="X47" s="10">
        <f t="shared" si="51"/>
        <v>0</v>
      </c>
      <c r="Y47" s="10">
        <v>0</v>
      </c>
      <c r="Z47" s="10">
        <f t="shared" si="47"/>
        <v>2.2935320000000003</v>
      </c>
      <c r="AA47" s="10">
        <v>0</v>
      </c>
      <c r="AB47" s="10">
        <v>0</v>
      </c>
      <c r="AC47" s="10" t="s">
        <v>102</v>
      </c>
      <c r="AD47" s="10" t="s">
        <v>102</v>
      </c>
      <c r="AE47" s="10" t="s">
        <v>102</v>
      </c>
      <c r="AF47" s="10">
        <v>0.25612699999999999</v>
      </c>
      <c r="AG47" s="10" t="s">
        <v>102</v>
      </c>
      <c r="AH47" s="10">
        <f>2293.532/1000</f>
        <v>2.2935320000000003</v>
      </c>
      <c r="AI47" s="10" t="s">
        <v>102</v>
      </c>
      <c r="AJ47" s="10" t="s">
        <v>102</v>
      </c>
      <c r="AK47" s="10" t="s">
        <v>102</v>
      </c>
      <c r="AL47" s="10" t="s">
        <v>102</v>
      </c>
      <c r="AM47" s="10" t="s">
        <v>102</v>
      </c>
      <c r="AN47" s="10" t="s">
        <v>102</v>
      </c>
      <c r="AO47" s="10" t="s">
        <v>102</v>
      </c>
      <c r="AP47" s="10">
        <f t="shared" ref="AP47" si="57">AF47+AH47</f>
        <v>2.5496590000000001</v>
      </c>
      <c r="AQ47" s="15" t="s">
        <v>234</v>
      </c>
      <c r="AR47" s="14"/>
    </row>
    <row r="48" spans="1:44" ht="34.5" customHeight="1" x14ac:dyDescent="0.25">
      <c r="A48" s="22" t="s">
        <v>331</v>
      </c>
      <c r="B48" s="23" t="s">
        <v>332</v>
      </c>
      <c r="C48" s="36" t="s">
        <v>333</v>
      </c>
      <c r="D48" s="21" t="s">
        <v>299</v>
      </c>
      <c r="E48" s="21">
        <v>2026</v>
      </c>
      <c r="F48" s="21" t="s">
        <v>102</v>
      </c>
      <c r="G48" s="21">
        <v>2026</v>
      </c>
      <c r="H48" s="10" t="s">
        <v>102</v>
      </c>
      <c r="I48" s="10" t="s">
        <v>102</v>
      </c>
      <c r="J48" s="10" t="s">
        <v>102</v>
      </c>
      <c r="K48" s="10" t="s">
        <v>102</v>
      </c>
      <c r="L48" s="10" t="s">
        <v>102</v>
      </c>
      <c r="M48" s="10" t="s">
        <v>102</v>
      </c>
      <c r="N48" s="10" t="s">
        <v>102</v>
      </c>
      <c r="O48" s="10" t="s">
        <v>102</v>
      </c>
      <c r="P48" s="10">
        <f t="shared" si="55"/>
        <v>1.7214800000000001</v>
      </c>
      <c r="Q48" s="10">
        <v>0</v>
      </c>
      <c r="R48" s="10">
        <f>AP48</f>
        <v>1.7214800000000001</v>
      </c>
      <c r="S48" s="10">
        <v>0</v>
      </c>
      <c r="T48" s="10">
        <v>0</v>
      </c>
      <c r="U48" s="10" t="s">
        <v>102</v>
      </c>
      <c r="V48" s="10" t="s">
        <v>102</v>
      </c>
      <c r="W48" s="10">
        <v>0</v>
      </c>
      <c r="X48" s="10">
        <f t="shared" si="51"/>
        <v>0</v>
      </c>
      <c r="Y48" s="10">
        <v>0</v>
      </c>
      <c r="Z48" s="10">
        <f>SUM(AH48,AJ48,AL48,AN48)</f>
        <v>1.7214800000000001</v>
      </c>
      <c r="AA48" s="10">
        <v>0</v>
      </c>
      <c r="AB48" s="10">
        <v>0</v>
      </c>
      <c r="AC48" s="10" t="s">
        <v>102</v>
      </c>
      <c r="AD48" s="10" t="s">
        <v>102</v>
      </c>
      <c r="AE48" s="10" t="s">
        <v>102</v>
      </c>
      <c r="AF48" s="10" t="s">
        <v>102</v>
      </c>
      <c r="AG48" s="10" t="s">
        <v>102</v>
      </c>
      <c r="AH48" s="10">
        <f>1721.48/1000</f>
        <v>1.7214800000000001</v>
      </c>
      <c r="AI48" s="10" t="s">
        <v>102</v>
      </c>
      <c r="AJ48" s="10" t="s">
        <v>102</v>
      </c>
      <c r="AK48" s="10" t="s">
        <v>102</v>
      </c>
      <c r="AL48" s="10" t="s">
        <v>102</v>
      </c>
      <c r="AM48" s="10" t="s">
        <v>102</v>
      </c>
      <c r="AN48" s="10" t="s">
        <v>102</v>
      </c>
      <c r="AO48" s="10" t="s">
        <v>102</v>
      </c>
      <c r="AP48" s="10">
        <f>AH48</f>
        <v>1.7214800000000001</v>
      </c>
      <c r="AQ48" s="15" t="s">
        <v>234</v>
      </c>
      <c r="AR48" s="14"/>
    </row>
    <row r="49" spans="1:44" ht="31.5" x14ac:dyDescent="0.25">
      <c r="A49" s="19" t="s">
        <v>31</v>
      </c>
      <c r="B49" s="20" t="s">
        <v>32</v>
      </c>
      <c r="C49" s="26" t="s">
        <v>102</v>
      </c>
      <c r="D49" s="21" t="s">
        <v>102</v>
      </c>
      <c r="E49" s="10" t="s">
        <v>102</v>
      </c>
      <c r="F49" s="10" t="s">
        <v>102</v>
      </c>
      <c r="G49" s="10" t="s">
        <v>102</v>
      </c>
      <c r="H49" s="10" t="s">
        <v>102</v>
      </c>
      <c r="I49" s="10" t="s">
        <v>102</v>
      </c>
      <c r="J49" s="10" t="s">
        <v>102</v>
      </c>
      <c r="K49" s="10" t="s">
        <v>102</v>
      </c>
      <c r="L49" s="10" t="s">
        <v>102</v>
      </c>
      <c r="M49" s="10" t="s">
        <v>102</v>
      </c>
      <c r="N49" s="10" t="s">
        <v>102</v>
      </c>
      <c r="O49" s="10" t="s">
        <v>102</v>
      </c>
      <c r="P49" s="10" t="s">
        <v>102</v>
      </c>
      <c r="Q49" s="10" t="s">
        <v>102</v>
      </c>
      <c r="R49" s="10" t="s">
        <v>102</v>
      </c>
      <c r="S49" s="10" t="s">
        <v>102</v>
      </c>
      <c r="T49" s="10" t="s">
        <v>102</v>
      </c>
      <c r="U49" s="10" t="s">
        <v>102</v>
      </c>
      <c r="V49" s="10" t="s">
        <v>102</v>
      </c>
      <c r="W49" s="10" t="s">
        <v>102</v>
      </c>
      <c r="X49" s="10" t="s">
        <v>102</v>
      </c>
      <c r="Y49" s="10" t="s">
        <v>102</v>
      </c>
      <c r="Z49" s="10" t="s">
        <v>102</v>
      </c>
      <c r="AA49" s="10" t="s">
        <v>102</v>
      </c>
      <c r="AB49" s="10" t="s">
        <v>102</v>
      </c>
      <c r="AC49" s="10" t="s">
        <v>102</v>
      </c>
      <c r="AD49" s="10" t="s">
        <v>102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f t="shared" si="43"/>
        <v>0</v>
      </c>
      <c r="AP49" s="10">
        <v>0</v>
      </c>
      <c r="AQ49" s="10" t="s">
        <v>102</v>
      </c>
      <c r="AR49" s="14" t="b">
        <f t="shared" ref="AR49:AR92" si="58">AP49=P49</f>
        <v>0</v>
      </c>
    </row>
    <row r="50" spans="1:44" ht="31.5" x14ac:dyDescent="0.25">
      <c r="A50" s="19" t="s">
        <v>33</v>
      </c>
      <c r="B50" s="20" t="s">
        <v>34</v>
      </c>
      <c r="C50" s="26" t="s">
        <v>102</v>
      </c>
      <c r="D50" s="21" t="s">
        <v>102</v>
      </c>
      <c r="E50" s="10" t="s">
        <v>102</v>
      </c>
      <c r="F50" s="10" t="s">
        <v>102</v>
      </c>
      <c r="G50" s="10" t="s">
        <v>102</v>
      </c>
      <c r="H50" s="10" t="s">
        <v>102</v>
      </c>
      <c r="I50" s="10" t="s">
        <v>102</v>
      </c>
      <c r="J50" s="10" t="s">
        <v>102</v>
      </c>
      <c r="K50" s="10" t="s">
        <v>102</v>
      </c>
      <c r="L50" s="10" t="s">
        <v>102</v>
      </c>
      <c r="M50" s="10" t="s">
        <v>102</v>
      </c>
      <c r="N50" s="10" t="s">
        <v>102</v>
      </c>
      <c r="O50" s="10" t="s">
        <v>102</v>
      </c>
      <c r="P50" s="10" t="s">
        <v>102</v>
      </c>
      <c r="Q50" s="10" t="s">
        <v>102</v>
      </c>
      <c r="R50" s="10" t="s">
        <v>102</v>
      </c>
      <c r="S50" s="10" t="s">
        <v>102</v>
      </c>
      <c r="T50" s="10" t="s">
        <v>102</v>
      </c>
      <c r="U50" s="10" t="s">
        <v>102</v>
      </c>
      <c r="V50" s="10" t="s">
        <v>102</v>
      </c>
      <c r="W50" s="10" t="s">
        <v>102</v>
      </c>
      <c r="X50" s="10" t="s">
        <v>102</v>
      </c>
      <c r="Y50" s="10" t="s">
        <v>102</v>
      </c>
      <c r="Z50" s="10" t="s">
        <v>102</v>
      </c>
      <c r="AA50" s="10" t="s">
        <v>102</v>
      </c>
      <c r="AB50" s="10" t="s">
        <v>102</v>
      </c>
      <c r="AC50" s="10" t="s">
        <v>102</v>
      </c>
      <c r="AD50" s="10" t="s">
        <v>102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f t="shared" si="43"/>
        <v>0</v>
      </c>
      <c r="AP50" s="10">
        <v>0</v>
      </c>
      <c r="AQ50" s="10" t="s">
        <v>102</v>
      </c>
      <c r="AR50" s="14" t="b">
        <f t="shared" si="58"/>
        <v>0</v>
      </c>
    </row>
    <row r="51" spans="1:44" ht="31.5" x14ac:dyDescent="0.25">
      <c r="A51" s="19" t="s">
        <v>35</v>
      </c>
      <c r="B51" s="20" t="s">
        <v>36</v>
      </c>
      <c r="C51" s="26" t="s">
        <v>102</v>
      </c>
      <c r="D51" s="21" t="s">
        <v>102</v>
      </c>
      <c r="E51" s="10" t="s">
        <v>102</v>
      </c>
      <c r="F51" s="10" t="s">
        <v>102</v>
      </c>
      <c r="G51" s="10" t="s">
        <v>102</v>
      </c>
      <c r="H51" s="10" t="s">
        <v>102</v>
      </c>
      <c r="I51" s="10" t="s">
        <v>102</v>
      </c>
      <c r="J51" s="10" t="s">
        <v>102</v>
      </c>
      <c r="K51" s="10" t="s">
        <v>102</v>
      </c>
      <c r="L51" s="10" t="s">
        <v>102</v>
      </c>
      <c r="M51" s="10" t="s">
        <v>102</v>
      </c>
      <c r="N51" s="10" t="s">
        <v>102</v>
      </c>
      <c r="O51" s="10" t="s">
        <v>102</v>
      </c>
      <c r="P51" s="10" t="s">
        <v>102</v>
      </c>
      <c r="Q51" s="10" t="s">
        <v>102</v>
      </c>
      <c r="R51" s="10" t="s">
        <v>102</v>
      </c>
      <c r="S51" s="10" t="s">
        <v>102</v>
      </c>
      <c r="T51" s="10" t="s">
        <v>102</v>
      </c>
      <c r="U51" s="10" t="s">
        <v>102</v>
      </c>
      <c r="V51" s="10" t="s">
        <v>102</v>
      </c>
      <c r="W51" s="10" t="s">
        <v>102</v>
      </c>
      <c r="X51" s="10" t="s">
        <v>102</v>
      </c>
      <c r="Y51" s="10" t="s">
        <v>102</v>
      </c>
      <c r="Z51" s="10" t="s">
        <v>102</v>
      </c>
      <c r="AA51" s="10" t="s">
        <v>102</v>
      </c>
      <c r="AB51" s="10" t="s">
        <v>102</v>
      </c>
      <c r="AC51" s="10" t="s">
        <v>102</v>
      </c>
      <c r="AD51" s="10" t="s">
        <v>102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f t="shared" si="43"/>
        <v>0</v>
      </c>
      <c r="AP51" s="10">
        <v>0</v>
      </c>
      <c r="AQ51" s="10" t="s">
        <v>102</v>
      </c>
      <c r="AR51" s="14" t="b">
        <f t="shared" si="58"/>
        <v>0</v>
      </c>
    </row>
    <row r="52" spans="1:44" ht="31.5" x14ac:dyDescent="0.25">
      <c r="A52" s="19" t="s">
        <v>37</v>
      </c>
      <c r="B52" s="20" t="s">
        <v>38</v>
      </c>
      <c r="C52" s="26" t="s">
        <v>102</v>
      </c>
      <c r="D52" s="21" t="s">
        <v>102</v>
      </c>
      <c r="E52" s="10" t="s">
        <v>102</v>
      </c>
      <c r="F52" s="10" t="s">
        <v>102</v>
      </c>
      <c r="G52" s="10" t="s">
        <v>102</v>
      </c>
      <c r="H52" s="10" t="s">
        <v>102</v>
      </c>
      <c r="I52" s="10" t="s">
        <v>102</v>
      </c>
      <c r="J52" s="10" t="s">
        <v>102</v>
      </c>
      <c r="K52" s="10" t="s">
        <v>102</v>
      </c>
      <c r="L52" s="10" t="s">
        <v>102</v>
      </c>
      <c r="M52" s="10" t="s">
        <v>102</v>
      </c>
      <c r="N52" s="10" t="s">
        <v>102</v>
      </c>
      <c r="O52" s="10" t="s">
        <v>102</v>
      </c>
      <c r="P52" s="10" t="s">
        <v>102</v>
      </c>
      <c r="Q52" s="10" t="s">
        <v>102</v>
      </c>
      <c r="R52" s="10" t="s">
        <v>102</v>
      </c>
      <c r="S52" s="10" t="s">
        <v>102</v>
      </c>
      <c r="T52" s="10" t="s">
        <v>102</v>
      </c>
      <c r="U52" s="10" t="s">
        <v>102</v>
      </c>
      <c r="V52" s="10" t="s">
        <v>102</v>
      </c>
      <c r="W52" s="10" t="s">
        <v>102</v>
      </c>
      <c r="X52" s="10" t="s">
        <v>102</v>
      </c>
      <c r="Y52" s="10" t="s">
        <v>102</v>
      </c>
      <c r="Z52" s="10" t="s">
        <v>102</v>
      </c>
      <c r="AA52" s="10" t="s">
        <v>102</v>
      </c>
      <c r="AB52" s="10" t="s">
        <v>102</v>
      </c>
      <c r="AC52" s="10" t="s">
        <v>102</v>
      </c>
      <c r="AD52" s="10" t="s">
        <v>102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f t="shared" si="43"/>
        <v>0</v>
      </c>
      <c r="AP52" s="10">
        <v>0</v>
      </c>
      <c r="AQ52" s="10" t="s">
        <v>102</v>
      </c>
      <c r="AR52" s="14" t="b">
        <f t="shared" si="58"/>
        <v>0</v>
      </c>
    </row>
    <row r="53" spans="1:44" ht="31.5" x14ac:dyDescent="0.25">
      <c r="A53" s="19" t="s">
        <v>39</v>
      </c>
      <c r="B53" s="20" t="s">
        <v>40</v>
      </c>
      <c r="C53" s="26" t="s">
        <v>102</v>
      </c>
      <c r="D53" s="21" t="s">
        <v>102</v>
      </c>
      <c r="E53" s="10" t="s">
        <v>102</v>
      </c>
      <c r="F53" s="10" t="s">
        <v>102</v>
      </c>
      <c r="G53" s="10" t="s">
        <v>102</v>
      </c>
      <c r="H53" s="10" t="s">
        <v>102</v>
      </c>
      <c r="I53" s="10" t="s">
        <v>102</v>
      </c>
      <c r="J53" s="10" t="s">
        <v>102</v>
      </c>
      <c r="K53" s="10" t="s">
        <v>102</v>
      </c>
      <c r="L53" s="10" t="s">
        <v>102</v>
      </c>
      <c r="M53" s="10" t="s">
        <v>102</v>
      </c>
      <c r="N53" s="10" t="s">
        <v>102</v>
      </c>
      <c r="O53" s="10" t="s">
        <v>102</v>
      </c>
      <c r="P53" s="10" t="s">
        <v>102</v>
      </c>
      <c r="Q53" s="10" t="s">
        <v>102</v>
      </c>
      <c r="R53" s="10" t="s">
        <v>102</v>
      </c>
      <c r="S53" s="10" t="s">
        <v>102</v>
      </c>
      <c r="T53" s="10" t="s">
        <v>102</v>
      </c>
      <c r="U53" s="10" t="s">
        <v>102</v>
      </c>
      <c r="V53" s="10" t="s">
        <v>102</v>
      </c>
      <c r="W53" s="10" t="s">
        <v>102</v>
      </c>
      <c r="X53" s="10" t="s">
        <v>102</v>
      </c>
      <c r="Y53" s="10" t="s">
        <v>102</v>
      </c>
      <c r="Z53" s="10" t="s">
        <v>102</v>
      </c>
      <c r="AA53" s="10" t="s">
        <v>102</v>
      </c>
      <c r="AB53" s="10" t="s">
        <v>102</v>
      </c>
      <c r="AC53" s="10" t="s">
        <v>102</v>
      </c>
      <c r="AD53" s="10" t="s">
        <v>102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f t="shared" si="43"/>
        <v>0</v>
      </c>
      <c r="AP53" s="10">
        <v>0</v>
      </c>
      <c r="AQ53" s="10" t="s">
        <v>102</v>
      </c>
      <c r="AR53" s="14" t="b">
        <f t="shared" si="58"/>
        <v>0</v>
      </c>
    </row>
    <row r="54" spans="1:44" ht="63" x14ac:dyDescent="0.25">
      <c r="A54" s="19" t="s">
        <v>39</v>
      </c>
      <c r="B54" s="20" t="s">
        <v>41</v>
      </c>
      <c r="C54" s="26" t="s">
        <v>102</v>
      </c>
      <c r="D54" s="21" t="s">
        <v>102</v>
      </c>
      <c r="E54" s="10" t="s">
        <v>102</v>
      </c>
      <c r="F54" s="10" t="s">
        <v>102</v>
      </c>
      <c r="G54" s="10" t="s">
        <v>102</v>
      </c>
      <c r="H54" s="10" t="s">
        <v>102</v>
      </c>
      <c r="I54" s="10" t="s">
        <v>102</v>
      </c>
      <c r="J54" s="10" t="s">
        <v>102</v>
      </c>
      <c r="K54" s="10" t="s">
        <v>102</v>
      </c>
      <c r="L54" s="10" t="s">
        <v>102</v>
      </c>
      <c r="M54" s="10" t="s">
        <v>102</v>
      </c>
      <c r="N54" s="10" t="s">
        <v>102</v>
      </c>
      <c r="O54" s="10" t="s">
        <v>102</v>
      </c>
      <c r="P54" s="10" t="s">
        <v>102</v>
      </c>
      <c r="Q54" s="10" t="s">
        <v>102</v>
      </c>
      <c r="R54" s="10" t="s">
        <v>102</v>
      </c>
      <c r="S54" s="10" t="s">
        <v>102</v>
      </c>
      <c r="T54" s="10" t="s">
        <v>102</v>
      </c>
      <c r="U54" s="10" t="s">
        <v>102</v>
      </c>
      <c r="V54" s="10" t="s">
        <v>102</v>
      </c>
      <c r="W54" s="10" t="s">
        <v>102</v>
      </c>
      <c r="X54" s="10" t="s">
        <v>102</v>
      </c>
      <c r="Y54" s="10" t="s">
        <v>102</v>
      </c>
      <c r="Z54" s="10" t="s">
        <v>102</v>
      </c>
      <c r="AA54" s="10" t="s">
        <v>102</v>
      </c>
      <c r="AB54" s="10" t="s">
        <v>102</v>
      </c>
      <c r="AC54" s="10" t="s">
        <v>102</v>
      </c>
      <c r="AD54" s="10" t="s">
        <v>102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f t="shared" si="43"/>
        <v>0</v>
      </c>
      <c r="AP54" s="10">
        <v>0</v>
      </c>
      <c r="AQ54" s="10" t="s">
        <v>102</v>
      </c>
      <c r="AR54" s="14" t="b">
        <f t="shared" si="58"/>
        <v>0</v>
      </c>
    </row>
    <row r="55" spans="1:44" ht="47.25" x14ac:dyDescent="0.25">
      <c r="A55" s="19" t="s">
        <v>39</v>
      </c>
      <c r="B55" s="20" t="s">
        <v>42</v>
      </c>
      <c r="C55" s="26" t="s">
        <v>102</v>
      </c>
      <c r="D55" s="21" t="s">
        <v>102</v>
      </c>
      <c r="E55" s="10" t="s">
        <v>102</v>
      </c>
      <c r="F55" s="10" t="s">
        <v>102</v>
      </c>
      <c r="G55" s="10" t="s">
        <v>102</v>
      </c>
      <c r="H55" s="10" t="s">
        <v>102</v>
      </c>
      <c r="I55" s="10" t="s">
        <v>102</v>
      </c>
      <c r="J55" s="10" t="s">
        <v>102</v>
      </c>
      <c r="K55" s="10" t="s">
        <v>102</v>
      </c>
      <c r="L55" s="10" t="s">
        <v>102</v>
      </c>
      <c r="M55" s="10" t="s">
        <v>102</v>
      </c>
      <c r="N55" s="10" t="s">
        <v>102</v>
      </c>
      <c r="O55" s="10" t="s">
        <v>102</v>
      </c>
      <c r="P55" s="10" t="s">
        <v>102</v>
      </c>
      <c r="Q55" s="10" t="s">
        <v>102</v>
      </c>
      <c r="R55" s="10" t="s">
        <v>102</v>
      </c>
      <c r="S55" s="10" t="s">
        <v>102</v>
      </c>
      <c r="T55" s="10" t="s">
        <v>102</v>
      </c>
      <c r="U55" s="10" t="s">
        <v>102</v>
      </c>
      <c r="V55" s="10" t="s">
        <v>102</v>
      </c>
      <c r="W55" s="10" t="s">
        <v>102</v>
      </c>
      <c r="X55" s="10" t="s">
        <v>102</v>
      </c>
      <c r="Y55" s="10" t="s">
        <v>102</v>
      </c>
      <c r="Z55" s="10" t="s">
        <v>102</v>
      </c>
      <c r="AA55" s="10" t="s">
        <v>102</v>
      </c>
      <c r="AB55" s="10" t="s">
        <v>102</v>
      </c>
      <c r="AC55" s="10" t="s">
        <v>102</v>
      </c>
      <c r="AD55" s="10" t="s">
        <v>102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f t="shared" si="43"/>
        <v>0</v>
      </c>
      <c r="AP55" s="10">
        <v>0</v>
      </c>
      <c r="AQ55" s="10" t="s">
        <v>102</v>
      </c>
      <c r="AR55" s="14" t="b">
        <f t="shared" si="58"/>
        <v>0</v>
      </c>
    </row>
    <row r="56" spans="1:44" ht="47.25" x14ac:dyDescent="0.25">
      <c r="A56" s="19" t="s">
        <v>39</v>
      </c>
      <c r="B56" s="20" t="s">
        <v>43</v>
      </c>
      <c r="C56" s="26" t="s">
        <v>102</v>
      </c>
      <c r="D56" s="21" t="s">
        <v>102</v>
      </c>
      <c r="E56" s="10" t="s">
        <v>102</v>
      </c>
      <c r="F56" s="10" t="s">
        <v>102</v>
      </c>
      <c r="G56" s="10" t="s">
        <v>102</v>
      </c>
      <c r="H56" s="10" t="s">
        <v>102</v>
      </c>
      <c r="I56" s="10" t="s">
        <v>102</v>
      </c>
      <c r="J56" s="10" t="s">
        <v>102</v>
      </c>
      <c r="K56" s="10" t="s">
        <v>102</v>
      </c>
      <c r="L56" s="10" t="s">
        <v>102</v>
      </c>
      <c r="M56" s="10" t="s">
        <v>102</v>
      </c>
      <c r="N56" s="10" t="s">
        <v>102</v>
      </c>
      <c r="O56" s="10" t="s">
        <v>102</v>
      </c>
      <c r="P56" s="10" t="s">
        <v>102</v>
      </c>
      <c r="Q56" s="10" t="s">
        <v>102</v>
      </c>
      <c r="R56" s="10" t="s">
        <v>102</v>
      </c>
      <c r="S56" s="10" t="s">
        <v>102</v>
      </c>
      <c r="T56" s="10" t="s">
        <v>102</v>
      </c>
      <c r="U56" s="10" t="s">
        <v>102</v>
      </c>
      <c r="V56" s="10" t="s">
        <v>102</v>
      </c>
      <c r="W56" s="10" t="s">
        <v>102</v>
      </c>
      <c r="X56" s="10" t="s">
        <v>102</v>
      </c>
      <c r="Y56" s="10" t="s">
        <v>102</v>
      </c>
      <c r="Z56" s="10" t="s">
        <v>102</v>
      </c>
      <c r="AA56" s="10" t="s">
        <v>102</v>
      </c>
      <c r="AB56" s="10" t="s">
        <v>102</v>
      </c>
      <c r="AC56" s="10" t="s">
        <v>102</v>
      </c>
      <c r="AD56" s="10" t="s">
        <v>102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f t="shared" si="43"/>
        <v>0</v>
      </c>
      <c r="AP56" s="10">
        <v>0</v>
      </c>
      <c r="AQ56" s="10" t="s">
        <v>102</v>
      </c>
      <c r="AR56" s="14" t="b">
        <f t="shared" si="58"/>
        <v>0</v>
      </c>
    </row>
    <row r="57" spans="1:44" ht="31.5" x14ac:dyDescent="0.25">
      <c r="A57" s="19" t="s">
        <v>44</v>
      </c>
      <c r="B57" s="20" t="s">
        <v>40</v>
      </c>
      <c r="C57" s="26" t="s">
        <v>102</v>
      </c>
      <c r="D57" s="21" t="s">
        <v>102</v>
      </c>
      <c r="E57" s="10" t="s">
        <v>102</v>
      </c>
      <c r="F57" s="10" t="s">
        <v>102</v>
      </c>
      <c r="G57" s="10" t="s">
        <v>102</v>
      </c>
      <c r="H57" s="10" t="s">
        <v>102</v>
      </c>
      <c r="I57" s="10" t="s">
        <v>102</v>
      </c>
      <c r="J57" s="10" t="s">
        <v>102</v>
      </c>
      <c r="K57" s="10" t="s">
        <v>102</v>
      </c>
      <c r="L57" s="10" t="s">
        <v>102</v>
      </c>
      <c r="M57" s="10" t="s">
        <v>102</v>
      </c>
      <c r="N57" s="10" t="s">
        <v>102</v>
      </c>
      <c r="O57" s="10" t="s">
        <v>102</v>
      </c>
      <c r="P57" s="10" t="s">
        <v>102</v>
      </c>
      <c r="Q57" s="10" t="s">
        <v>102</v>
      </c>
      <c r="R57" s="10" t="s">
        <v>102</v>
      </c>
      <c r="S57" s="10" t="s">
        <v>102</v>
      </c>
      <c r="T57" s="10" t="s">
        <v>102</v>
      </c>
      <c r="U57" s="10" t="s">
        <v>102</v>
      </c>
      <c r="V57" s="10" t="s">
        <v>102</v>
      </c>
      <c r="W57" s="10" t="s">
        <v>102</v>
      </c>
      <c r="X57" s="10" t="s">
        <v>102</v>
      </c>
      <c r="Y57" s="10" t="s">
        <v>102</v>
      </c>
      <c r="Z57" s="10" t="s">
        <v>102</v>
      </c>
      <c r="AA57" s="10" t="s">
        <v>102</v>
      </c>
      <c r="AB57" s="10" t="s">
        <v>102</v>
      </c>
      <c r="AC57" s="10" t="s">
        <v>102</v>
      </c>
      <c r="AD57" s="10" t="s">
        <v>102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f t="shared" si="43"/>
        <v>0</v>
      </c>
      <c r="AP57" s="10">
        <v>0</v>
      </c>
      <c r="AQ57" s="10" t="s">
        <v>102</v>
      </c>
      <c r="AR57" s="14" t="b">
        <f t="shared" si="58"/>
        <v>0</v>
      </c>
    </row>
    <row r="58" spans="1:44" ht="63" x14ac:dyDescent="0.25">
      <c r="A58" s="19" t="s">
        <v>44</v>
      </c>
      <c r="B58" s="20" t="s">
        <v>41</v>
      </c>
      <c r="C58" s="26" t="s">
        <v>102</v>
      </c>
      <c r="D58" s="21" t="s">
        <v>102</v>
      </c>
      <c r="E58" s="10" t="s">
        <v>102</v>
      </c>
      <c r="F58" s="10" t="s">
        <v>102</v>
      </c>
      <c r="G58" s="10" t="s">
        <v>102</v>
      </c>
      <c r="H58" s="10" t="s">
        <v>102</v>
      </c>
      <c r="I58" s="10" t="s">
        <v>102</v>
      </c>
      <c r="J58" s="10" t="s">
        <v>102</v>
      </c>
      <c r="K58" s="10" t="s">
        <v>102</v>
      </c>
      <c r="L58" s="10" t="s">
        <v>102</v>
      </c>
      <c r="M58" s="10" t="s">
        <v>102</v>
      </c>
      <c r="N58" s="10" t="s">
        <v>102</v>
      </c>
      <c r="O58" s="10" t="s">
        <v>102</v>
      </c>
      <c r="P58" s="10" t="s">
        <v>102</v>
      </c>
      <c r="Q58" s="10" t="s">
        <v>102</v>
      </c>
      <c r="R58" s="10" t="s">
        <v>102</v>
      </c>
      <c r="S58" s="10" t="s">
        <v>102</v>
      </c>
      <c r="T58" s="10" t="s">
        <v>102</v>
      </c>
      <c r="U58" s="10" t="s">
        <v>102</v>
      </c>
      <c r="V58" s="10" t="s">
        <v>102</v>
      </c>
      <c r="W58" s="10" t="s">
        <v>102</v>
      </c>
      <c r="X58" s="10" t="s">
        <v>102</v>
      </c>
      <c r="Y58" s="10" t="s">
        <v>102</v>
      </c>
      <c r="Z58" s="10" t="s">
        <v>102</v>
      </c>
      <c r="AA58" s="10" t="s">
        <v>102</v>
      </c>
      <c r="AB58" s="10" t="s">
        <v>102</v>
      </c>
      <c r="AC58" s="10" t="s">
        <v>102</v>
      </c>
      <c r="AD58" s="10" t="s">
        <v>102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f t="shared" si="43"/>
        <v>0</v>
      </c>
      <c r="AP58" s="10">
        <v>0</v>
      </c>
      <c r="AQ58" s="10" t="s">
        <v>102</v>
      </c>
      <c r="AR58" s="14" t="b">
        <f t="shared" si="58"/>
        <v>0</v>
      </c>
    </row>
    <row r="59" spans="1:44" ht="47.25" x14ac:dyDescent="0.25">
      <c r="A59" s="19" t="s">
        <v>44</v>
      </c>
      <c r="B59" s="20" t="s">
        <v>42</v>
      </c>
      <c r="C59" s="26" t="s">
        <v>102</v>
      </c>
      <c r="D59" s="21" t="s">
        <v>102</v>
      </c>
      <c r="E59" s="10" t="s">
        <v>102</v>
      </c>
      <c r="F59" s="10" t="s">
        <v>102</v>
      </c>
      <c r="G59" s="10" t="s">
        <v>102</v>
      </c>
      <c r="H59" s="10" t="s">
        <v>102</v>
      </c>
      <c r="I59" s="10" t="s">
        <v>102</v>
      </c>
      <c r="J59" s="10" t="s">
        <v>102</v>
      </c>
      <c r="K59" s="10" t="s">
        <v>102</v>
      </c>
      <c r="L59" s="10" t="s">
        <v>102</v>
      </c>
      <c r="M59" s="10" t="s">
        <v>102</v>
      </c>
      <c r="N59" s="10" t="s">
        <v>102</v>
      </c>
      <c r="O59" s="10" t="s">
        <v>102</v>
      </c>
      <c r="P59" s="10" t="s">
        <v>102</v>
      </c>
      <c r="Q59" s="10" t="s">
        <v>102</v>
      </c>
      <c r="R59" s="10" t="s">
        <v>102</v>
      </c>
      <c r="S59" s="10" t="s">
        <v>102</v>
      </c>
      <c r="T59" s="10" t="s">
        <v>102</v>
      </c>
      <c r="U59" s="10" t="s">
        <v>102</v>
      </c>
      <c r="V59" s="10" t="s">
        <v>102</v>
      </c>
      <c r="W59" s="10" t="s">
        <v>102</v>
      </c>
      <c r="X59" s="10" t="s">
        <v>102</v>
      </c>
      <c r="Y59" s="10" t="s">
        <v>102</v>
      </c>
      <c r="Z59" s="10" t="s">
        <v>102</v>
      </c>
      <c r="AA59" s="10" t="s">
        <v>102</v>
      </c>
      <c r="AB59" s="10" t="s">
        <v>102</v>
      </c>
      <c r="AC59" s="10" t="s">
        <v>102</v>
      </c>
      <c r="AD59" s="10" t="s">
        <v>102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f t="shared" si="43"/>
        <v>0</v>
      </c>
      <c r="AP59" s="10">
        <v>0</v>
      </c>
      <c r="AQ59" s="10" t="s">
        <v>102</v>
      </c>
      <c r="AR59" s="14" t="b">
        <f t="shared" si="58"/>
        <v>0</v>
      </c>
    </row>
    <row r="60" spans="1:44" ht="47.25" x14ac:dyDescent="0.25">
      <c r="A60" s="19" t="s">
        <v>44</v>
      </c>
      <c r="B60" s="20" t="s">
        <v>45</v>
      </c>
      <c r="C60" s="26" t="s">
        <v>102</v>
      </c>
      <c r="D60" s="21" t="s">
        <v>102</v>
      </c>
      <c r="E60" s="10" t="s">
        <v>102</v>
      </c>
      <c r="F60" s="10" t="s">
        <v>102</v>
      </c>
      <c r="G60" s="10" t="s">
        <v>102</v>
      </c>
      <c r="H60" s="10" t="s">
        <v>102</v>
      </c>
      <c r="I60" s="10" t="s">
        <v>102</v>
      </c>
      <c r="J60" s="10" t="s">
        <v>102</v>
      </c>
      <c r="K60" s="10" t="s">
        <v>102</v>
      </c>
      <c r="L60" s="10" t="s">
        <v>102</v>
      </c>
      <c r="M60" s="10" t="s">
        <v>102</v>
      </c>
      <c r="N60" s="10" t="s">
        <v>102</v>
      </c>
      <c r="O60" s="10" t="s">
        <v>102</v>
      </c>
      <c r="P60" s="10" t="s">
        <v>102</v>
      </c>
      <c r="Q60" s="10" t="s">
        <v>102</v>
      </c>
      <c r="R60" s="10" t="s">
        <v>102</v>
      </c>
      <c r="S60" s="10" t="s">
        <v>102</v>
      </c>
      <c r="T60" s="10" t="s">
        <v>102</v>
      </c>
      <c r="U60" s="10" t="s">
        <v>102</v>
      </c>
      <c r="V60" s="10" t="s">
        <v>102</v>
      </c>
      <c r="W60" s="10" t="s">
        <v>102</v>
      </c>
      <c r="X60" s="10" t="s">
        <v>102</v>
      </c>
      <c r="Y60" s="10" t="s">
        <v>102</v>
      </c>
      <c r="Z60" s="10" t="s">
        <v>102</v>
      </c>
      <c r="AA60" s="10" t="s">
        <v>102</v>
      </c>
      <c r="AB60" s="10" t="s">
        <v>102</v>
      </c>
      <c r="AC60" s="10" t="s">
        <v>102</v>
      </c>
      <c r="AD60" s="10" t="s">
        <v>102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f t="shared" si="43"/>
        <v>0</v>
      </c>
      <c r="AP60" s="10">
        <v>0</v>
      </c>
      <c r="AQ60" s="10" t="s">
        <v>102</v>
      </c>
      <c r="AR60" s="14" t="b">
        <f t="shared" si="58"/>
        <v>0</v>
      </c>
    </row>
    <row r="61" spans="1:44" ht="47.25" x14ac:dyDescent="0.25">
      <c r="A61" s="19" t="s">
        <v>46</v>
      </c>
      <c r="B61" s="20" t="s">
        <v>47</v>
      </c>
      <c r="C61" s="26" t="s">
        <v>104</v>
      </c>
      <c r="D61" s="21" t="s">
        <v>102</v>
      </c>
      <c r="E61" s="10" t="s">
        <v>102</v>
      </c>
      <c r="F61" s="10" t="s">
        <v>102</v>
      </c>
      <c r="G61" s="10" t="s">
        <v>102</v>
      </c>
      <c r="H61" s="10" t="s">
        <v>102</v>
      </c>
      <c r="I61" s="10" t="s">
        <v>102</v>
      </c>
      <c r="J61" s="10" t="s">
        <v>102</v>
      </c>
      <c r="K61" s="10" t="s">
        <v>102</v>
      </c>
      <c r="L61" s="10" t="s">
        <v>102</v>
      </c>
      <c r="M61" s="10" t="s">
        <v>102</v>
      </c>
      <c r="N61" s="10" t="s">
        <v>102</v>
      </c>
      <c r="O61" s="10" t="s">
        <v>102</v>
      </c>
      <c r="P61" s="10" t="s">
        <v>102</v>
      </c>
      <c r="Q61" s="10" t="s">
        <v>102</v>
      </c>
      <c r="R61" s="10" t="s">
        <v>102</v>
      </c>
      <c r="S61" s="10" t="s">
        <v>102</v>
      </c>
      <c r="T61" s="10" t="s">
        <v>102</v>
      </c>
      <c r="U61" s="10" t="s">
        <v>102</v>
      </c>
      <c r="V61" s="10" t="s">
        <v>102</v>
      </c>
      <c r="W61" s="10" t="s">
        <v>102</v>
      </c>
      <c r="X61" s="10" t="s">
        <v>102</v>
      </c>
      <c r="Y61" s="10" t="s">
        <v>102</v>
      </c>
      <c r="Z61" s="10" t="s">
        <v>102</v>
      </c>
      <c r="AA61" s="10" t="s">
        <v>102</v>
      </c>
      <c r="AB61" s="10" t="s">
        <v>102</v>
      </c>
      <c r="AC61" s="10" t="s">
        <v>102</v>
      </c>
      <c r="AD61" s="10" t="s">
        <v>102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 t="s">
        <v>102</v>
      </c>
      <c r="AR61" s="14" t="b">
        <f t="shared" si="58"/>
        <v>0</v>
      </c>
    </row>
    <row r="62" spans="1:44" ht="47.25" x14ac:dyDescent="0.25">
      <c r="A62" s="19" t="s">
        <v>48</v>
      </c>
      <c r="B62" s="20" t="s">
        <v>49</v>
      </c>
      <c r="C62" s="26" t="s">
        <v>104</v>
      </c>
      <c r="D62" s="21" t="s">
        <v>102</v>
      </c>
      <c r="E62" s="10" t="s">
        <v>102</v>
      </c>
      <c r="F62" s="10" t="s">
        <v>102</v>
      </c>
      <c r="G62" s="10" t="s">
        <v>102</v>
      </c>
      <c r="H62" s="10" t="s">
        <v>102</v>
      </c>
      <c r="I62" s="10" t="s">
        <v>102</v>
      </c>
      <c r="J62" s="10" t="s">
        <v>102</v>
      </c>
      <c r="K62" s="10" t="s">
        <v>102</v>
      </c>
      <c r="L62" s="10" t="s">
        <v>102</v>
      </c>
      <c r="M62" s="10" t="s">
        <v>102</v>
      </c>
      <c r="N62" s="10" t="s">
        <v>102</v>
      </c>
      <c r="O62" s="10" t="s">
        <v>102</v>
      </c>
      <c r="P62" s="10" t="s">
        <v>102</v>
      </c>
      <c r="Q62" s="10" t="s">
        <v>102</v>
      </c>
      <c r="R62" s="10" t="s">
        <v>102</v>
      </c>
      <c r="S62" s="10" t="s">
        <v>102</v>
      </c>
      <c r="T62" s="10" t="s">
        <v>102</v>
      </c>
      <c r="U62" s="10" t="s">
        <v>102</v>
      </c>
      <c r="V62" s="10" t="s">
        <v>102</v>
      </c>
      <c r="W62" s="10" t="s">
        <v>102</v>
      </c>
      <c r="X62" s="10" t="s">
        <v>102</v>
      </c>
      <c r="Y62" s="10" t="s">
        <v>102</v>
      </c>
      <c r="Z62" s="10" t="s">
        <v>102</v>
      </c>
      <c r="AA62" s="10" t="s">
        <v>102</v>
      </c>
      <c r="AB62" s="10" t="s">
        <v>102</v>
      </c>
      <c r="AC62" s="10" t="s">
        <v>102</v>
      </c>
      <c r="AD62" s="10" t="s">
        <v>102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 t="s">
        <v>102</v>
      </c>
      <c r="AR62" s="14" t="b">
        <f t="shared" si="58"/>
        <v>0</v>
      </c>
    </row>
    <row r="63" spans="1:44" ht="47.25" x14ac:dyDescent="0.25">
      <c r="A63" s="19" t="s">
        <v>50</v>
      </c>
      <c r="B63" s="20" t="s">
        <v>51</v>
      </c>
      <c r="C63" s="26" t="s">
        <v>102</v>
      </c>
      <c r="D63" s="21" t="s">
        <v>102</v>
      </c>
      <c r="E63" s="10" t="s">
        <v>102</v>
      </c>
      <c r="F63" s="10" t="s">
        <v>102</v>
      </c>
      <c r="G63" s="10" t="s">
        <v>102</v>
      </c>
      <c r="H63" s="10" t="s">
        <v>102</v>
      </c>
      <c r="I63" s="10" t="s">
        <v>102</v>
      </c>
      <c r="J63" s="10" t="s">
        <v>102</v>
      </c>
      <c r="K63" s="10" t="s">
        <v>102</v>
      </c>
      <c r="L63" s="10" t="s">
        <v>102</v>
      </c>
      <c r="M63" s="10" t="s">
        <v>102</v>
      </c>
      <c r="N63" s="10" t="s">
        <v>102</v>
      </c>
      <c r="O63" s="10" t="s">
        <v>102</v>
      </c>
      <c r="P63" s="10" t="s">
        <v>102</v>
      </c>
      <c r="Q63" s="10" t="s">
        <v>102</v>
      </c>
      <c r="R63" s="10" t="s">
        <v>102</v>
      </c>
      <c r="S63" s="10" t="s">
        <v>102</v>
      </c>
      <c r="T63" s="10" t="s">
        <v>102</v>
      </c>
      <c r="U63" s="10" t="s">
        <v>102</v>
      </c>
      <c r="V63" s="10" t="s">
        <v>102</v>
      </c>
      <c r="W63" s="10" t="s">
        <v>102</v>
      </c>
      <c r="X63" s="10" t="s">
        <v>102</v>
      </c>
      <c r="Y63" s="10" t="s">
        <v>102</v>
      </c>
      <c r="Z63" s="10" t="s">
        <v>102</v>
      </c>
      <c r="AA63" s="10" t="s">
        <v>102</v>
      </c>
      <c r="AB63" s="10" t="s">
        <v>102</v>
      </c>
      <c r="AC63" s="10" t="s">
        <v>102</v>
      </c>
      <c r="AD63" s="10" t="s">
        <v>102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 t="s">
        <v>102</v>
      </c>
      <c r="AR63" s="14" t="b">
        <f t="shared" si="58"/>
        <v>0</v>
      </c>
    </row>
    <row r="64" spans="1:44" x14ac:dyDescent="0.25">
      <c r="A64" s="19" t="s">
        <v>52</v>
      </c>
      <c r="B64" s="20" t="s">
        <v>53</v>
      </c>
      <c r="C64" s="26" t="s">
        <v>104</v>
      </c>
      <c r="D64" s="21" t="s">
        <v>102</v>
      </c>
      <c r="E64" s="10" t="s">
        <v>102</v>
      </c>
      <c r="F64" s="10" t="s">
        <v>102</v>
      </c>
      <c r="G64" s="10" t="s">
        <v>102</v>
      </c>
      <c r="H64" s="7">
        <f t="shared" ref="H64:V64" si="59">H65+H96</f>
        <v>135.01043038986671</v>
      </c>
      <c r="I64" s="7">
        <f t="shared" si="59"/>
        <v>115.28061976807768</v>
      </c>
      <c r="J64" s="7">
        <f t="shared" si="59"/>
        <v>1.7092542399999999</v>
      </c>
      <c r="K64" s="7">
        <f t="shared" si="59"/>
        <v>1008.6323514294181</v>
      </c>
      <c r="L64" s="7">
        <f t="shared" si="59"/>
        <v>33.790835125868064</v>
      </c>
      <c r="M64" s="7">
        <f t="shared" si="59"/>
        <v>207.8600956790458</v>
      </c>
      <c r="N64" s="7">
        <f t="shared" si="59"/>
        <v>766.98142062450415</v>
      </c>
      <c r="O64" s="7">
        <f t="shared" si="59"/>
        <v>0</v>
      </c>
      <c r="P64" s="7">
        <f t="shared" si="59"/>
        <v>1026.5415605449102</v>
      </c>
      <c r="Q64" s="7">
        <f t="shared" si="59"/>
        <v>34.860948759999999</v>
      </c>
      <c r="R64" s="7">
        <f t="shared" si="59"/>
        <v>170.1727377904339</v>
      </c>
      <c r="S64" s="7">
        <f t="shared" si="59"/>
        <v>821.50787399447609</v>
      </c>
      <c r="T64" s="7">
        <f t="shared" si="59"/>
        <v>0</v>
      </c>
      <c r="U64" s="7">
        <f t="shared" si="59"/>
        <v>0</v>
      </c>
      <c r="V64" s="7">
        <f t="shared" si="59"/>
        <v>1006.9230971894182</v>
      </c>
      <c r="W64" s="7">
        <f t="shared" ref="W64:AP64" si="60">W65+W96</f>
        <v>0</v>
      </c>
      <c r="X64" s="7">
        <f t="shared" si="60"/>
        <v>726.3885522621182</v>
      </c>
      <c r="Y64" s="7">
        <f t="shared" si="60"/>
        <v>0</v>
      </c>
      <c r="Z64" s="7">
        <f t="shared" si="60"/>
        <v>741.39710219490996</v>
      </c>
      <c r="AA64" s="7">
        <f t="shared" ref="AA64" si="61">AA65+AA96</f>
        <v>0.3</v>
      </c>
      <c r="AB64" s="7">
        <f t="shared" si="60"/>
        <v>0.3</v>
      </c>
      <c r="AC64" s="7">
        <f t="shared" si="60"/>
        <v>100.05477769660001</v>
      </c>
      <c r="AD64" s="7">
        <f t="shared" si="60"/>
        <v>106.17386495999999</v>
      </c>
      <c r="AE64" s="7">
        <f t="shared" si="60"/>
        <v>176.3953270273</v>
      </c>
      <c r="AF64" s="7">
        <f t="shared" si="60"/>
        <v>176.96133914999999</v>
      </c>
      <c r="AG64" s="7">
        <f t="shared" si="60"/>
        <v>185.34192596586803</v>
      </c>
      <c r="AH64" s="7">
        <f t="shared" si="60"/>
        <v>191.13206232301803</v>
      </c>
      <c r="AI64" s="7">
        <f t="shared" si="60"/>
        <v>178.09712830375003</v>
      </c>
      <c r="AJ64" s="7">
        <f t="shared" si="60"/>
        <v>187.31554187939201</v>
      </c>
      <c r="AK64" s="7">
        <f t="shared" si="60"/>
        <v>183.72376651139999</v>
      </c>
      <c r="AL64" s="7">
        <f t="shared" si="60"/>
        <v>183.72376651139999</v>
      </c>
      <c r="AM64" s="7">
        <f t="shared" si="60"/>
        <v>179.22573148110001</v>
      </c>
      <c r="AN64" s="7">
        <f t="shared" si="60"/>
        <v>179.22573148110001</v>
      </c>
      <c r="AO64" s="7">
        <f t="shared" si="60"/>
        <v>1002.8386569860182</v>
      </c>
      <c r="AP64" s="7">
        <f t="shared" si="60"/>
        <v>1024.53230630491</v>
      </c>
      <c r="AQ64" s="24" t="s">
        <v>102</v>
      </c>
      <c r="AR64" s="14" t="b">
        <f t="shared" si="58"/>
        <v>0</v>
      </c>
    </row>
    <row r="65" spans="1:44" ht="31.5" x14ac:dyDescent="0.25">
      <c r="A65" s="19" t="s">
        <v>54</v>
      </c>
      <c r="B65" s="20" t="s">
        <v>55</v>
      </c>
      <c r="C65" s="26" t="s">
        <v>104</v>
      </c>
      <c r="D65" s="21" t="s">
        <v>102</v>
      </c>
      <c r="E65" s="10" t="s">
        <v>102</v>
      </c>
      <c r="F65" s="10" t="s">
        <v>102</v>
      </c>
      <c r="G65" s="10" t="s">
        <v>102</v>
      </c>
      <c r="H65" s="7">
        <f>H66</f>
        <v>129.9563618748667</v>
      </c>
      <c r="I65" s="7">
        <f>I66</f>
        <v>107.11278441253015</v>
      </c>
      <c r="J65" s="7">
        <f>J66+J95</f>
        <v>1.7092542399999999</v>
      </c>
      <c r="K65" s="7">
        <f>K66+K95</f>
        <v>953.22330720286811</v>
      </c>
      <c r="L65" s="7">
        <f>L66</f>
        <v>27.137439035868063</v>
      </c>
      <c r="M65" s="7">
        <f>M66</f>
        <v>193.90546111236947</v>
      </c>
      <c r="N65" s="7">
        <f>N66</f>
        <v>732.18040705463045</v>
      </c>
      <c r="O65" s="7">
        <f>O66</f>
        <v>0</v>
      </c>
      <c r="P65" s="7">
        <f t="shared" ref="P65:T65" si="62">P66</f>
        <v>930.06683442327426</v>
      </c>
      <c r="Q65" s="7">
        <f t="shared" si="62"/>
        <v>27.372008650000001</v>
      </c>
      <c r="R65" s="7">
        <f t="shared" si="62"/>
        <v>144.52556312900117</v>
      </c>
      <c r="S65" s="7">
        <f t="shared" si="62"/>
        <v>758.16926264427275</v>
      </c>
      <c r="T65" s="7">
        <f t="shared" si="62"/>
        <v>0</v>
      </c>
      <c r="U65" s="7">
        <f t="shared" ref="U65:V65" si="63">U66</f>
        <v>0</v>
      </c>
      <c r="V65" s="7">
        <f t="shared" si="63"/>
        <v>951.51405296286816</v>
      </c>
      <c r="W65" s="7">
        <f t="shared" ref="W65:AP65" si="64">W66+W95</f>
        <v>0</v>
      </c>
      <c r="X65" s="7">
        <f t="shared" si="64"/>
        <v>692.07759505166814</v>
      </c>
      <c r="Y65" s="7">
        <f t="shared" si="64"/>
        <v>0</v>
      </c>
      <c r="Z65" s="7">
        <f t="shared" si="64"/>
        <v>679.52350585327395</v>
      </c>
      <c r="AA65" s="7">
        <f t="shared" ref="AA65" si="65">AA66+AA95</f>
        <v>0.3</v>
      </c>
      <c r="AB65" s="7">
        <f t="shared" si="64"/>
        <v>0.3</v>
      </c>
      <c r="AC65" s="7">
        <f t="shared" si="64"/>
        <v>98.645065491600008</v>
      </c>
      <c r="AD65" s="7">
        <f t="shared" si="64"/>
        <v>104.86377807</v>
      </c>
      <c r="AE65" s="10">
        <f t="shared" si="64"/>
        <v>156.6073269012</v>
      </c>
      <c r="AF65" s="10">
        <f t="shared" si="64"/>
        <v>143.67029625999999</v>
      </c>
      <c r="AG65" s="10">
        <f t="shared" si="64"/>
        <v>185.34192596586803</v>
      </c>
      <c r="AH65" s="10">
        <f t="shared" si="64"/>
        <v>175.93916850020003</v>
      </c>
      <c r="AI65" s="10">
        <f t="shared" si="64"/>
        <v>178.09712830375003</v>
      </c>
      <c r="AJ65" s="10">
        <f t="shared" si="64"/>
        <v>174.945796571024</v>
      </c>
      <c r="AK65" s="10">
        <f t="shared" si="64"/>
        <v>180.08040157139999</v>
      </c>
      <c r="AL65" s="10">
        <f t="shared" si="64"/>
        <v>180.08040157139999</v>
      </c>
      <c r="AM65" s="10">
        <f t="shared" si="64"/>
        <v>148.55813921065001</v>
      </c>
      <c r="AN65" s="10">
        <f t="shared" si="64"/>
        <v>148.55813921065001</v>
      </c>
      <c r="AO65" s="10">
        <f t="shared" si="64"/>
        <v>947.3299874444682</v>
      </c>
      <c r="AP65" s="10">
        <f t="shared" si="64"/>
        <v>928.05758018327401</v>
      </c>
      <c r="AQ65" s="24" t="s">
        <v>102</v>
      </c>
      <c r="AR65" s="14" t="b">
        <f t="shared" si="58"/>
        <v>0</v>
      </c>
    </row>
    <row r="66" spans="1:44" x14ac:dyDescent="0.25">
      <c r="A66" s="19" t="s">
        <v>56</v>
      </c>
      <c r="B66" s="20" t="s">
        <v>57</v>
      </c>
      <c r="C66" s="26" t="s">
        <v>104</v>
      </c>
      <c r="D66" s="21" t="s">
        <v>102</v>
      </c>
      <c r="E66" s="10" t="s">
        <v>102</v>
      </c>
      <c r="F66" s="10" t="s">
        <v>102</v>
      </c>
      <c r="G66" s="10" t="s">
        <v>102</v>
      </c>
      <c r="H66" s="7">
        <f>SUM(H67:H94)</f>
        <v>129.9563618748667</v>
      </c>
      <c r="I66" s="7">
        <f t="shared" ref="I66:AP66" si="66">SUM(I67:I94)</f>
        <v>107.11278441253015</v>
      </c>
      <c r="J66" s="7">
        <f t="shared" si="66"/>
        <v>1.7092542399999999</v>
      </c>
      <c r="K66" s="7">
        <f t="shared" si="66"/>
        <v>953.22330720286811</v>
      </c>
      <c r="L66" s="7">
        <f t="shared" si="66"/>
        <v>27.137439035868063</v>
      </c>
      <c r="M66" s="7">
        <f t="shared" si="66"/>
        <v>193.90546111236947</v>
      </c>
      <c r="N66" s="7">
        <f t="shared" si="66"/>
        <v>732.18040705463045</v>
      </c>
      <c r="O66" s="7">
        <f t="shared" si="66"/>
        <v>0</v>
      </c>
      <c r="P66" s="7">
        <f t="shared" si="66"/>
        <v>930.06683442327426</v>
      </c>
      <c r="Q66" s="7">
        <f t="shared" si="66"/>
        <v>27.372008650000001</v>
      </c>
      <c r="R66" s="7">
        <f t="shared" si="66"/>
        <v>144.52556312900117</v>
      </c>
      <c r="S66" s="7">
        <f t="shared" si="66"/>
        <v>758.16926264427275</v>
      </c>
      <c r="T66" s="7">
        <f t="shared" si="66"/>
        <v>0</v>
      </c>
      <c r="U66" s="7">
        <f t="shared" si="66"/>
        <v>0</v>
      </c>
      <c r="V66" s="7">
        <f t="shared" si="66"/>
        <v>951.51405296286816</v>
      </c>
      <c r="W66" s="7">
        <f t="shared" si="66"/>
        <v>0</v>
      </c>
      <c r="X66" s="7">
        <f t="shared" si="66"/>
        <v>692.07759505166814</v>
      </c>
      <c r="Y66" s="7">
        <f t="shared" si="66"/>
        <v>0</v>
      </c>
      <c r="Z66" s="7">
        <f t="shared" si="66"/>
        <v>679.52350585327395</v>
      </c>
      <c r="AA66" s="7">
        <f t="shared" ref="AA66" si="67">SUM(AA67:AA94)</f>
        <v>0.3</v>
      </c>
      <c r="AB66" s="7">
        <f t="shared" si="66"/>
        <v>0.3</v>
      </c>
      <c r="AC66" s="7">
        <f t="shared" si="66"/>
        <v>98.645065491600008</v>
      </c>
      <c r="AD66" s="7">
        <f t="shared" si="66"/>
        <v>104.86377807</v>
      </c>
      <c r="AE66" s="7">
        <f t="shared" si="66"/>
        <v>156.6073269012</v>
      </c>
      <c r="AF66" s="7">
        <f t="shared" si="66"/>
        <v>143.67029625999999</v>
      </c>
      <c r="AG66" s="7">
        <f t="shared" si="66"/>
        <v>185.34192596586803</v>
      </c>
      <c r="AH66" s="7">
        <f t="shared" si="66"/>
        <v>175.93916850020003</v>
      </c>
      <c r="AI66" s="7">
        <f t="shared" si="66"/>
        <v>178.09712830375003</v>
      </c>
      <c r="AJ66" s="7">
        <f t="shared" si="66"/>
        <v>174.945796571024</v>
      </c>
      <c r="AK66" s="7">
        <f t="shared" si="66"/>
        <v>180.08040157139999</v>
      </c>
      <c r="AL66" s="7">
        <f t="shared" si="66"/>
        <v>180.08040157139999</v>
      </c>
      <c r="AM66" s="7">
        <f t="shared" si="66"/>
        <v>148.55813921065001</v>
      </c>
      <c r="AN66" s="7">
        <f t="shared" si="66"/>
        <v>148.55813921065001</v>
      </c>
      <c r="AO66" s="7">
        <f t="shared" si="66"/>
        <v>947.3299874444682</v>
      </c>
      <c r="AP66" s="7">
        <f t="shared" si="66"/>
        <v>928.05758018327401</v>
      </c>
      <c r="AQ66" s="24" t="s">
        <v>102</v>
      </c>
      <c r="AR66" s="14" t="b">
        <f t="shared" si="58"/>
        <v>0</v>
      </c>
    </row>
    <row r="67" spans="1:44" ht="63" customHeight="1" x14ac:dyDescent="0.25">
      <c r="A67" s="22" t="s">
        <v>105</v>
      </c>
      <c r="B67" s="23" t="s">
        <v>292</v>
      </c>
      <c r="C67" s="35" t="s">
        <v>164</v>
      </c>
      <c r="D67" s="21" t="s">
        <v>111</v>
      </c>
      <c r="E67" s="21">
        <v>2016</v>
      </c>
      <c r="F67" s="21">
        <v>2025</v>
      </c>
      <c r="G67" s="21">
        <v>2026</v>
      </c>
      <c r="H67" s="10">
        <v>14.730289999999998</v>
      </c>
      <c r="I67" s="10">
        <f>[2]Лист1!$K$61/1.22</f>
        <v>12.260761537163997</v>
      </c>
      <c r="J67" s="10">
        <v>0.60925423999999995</v>
      </c>
      <c r="K67" s="10">
        <f>L67+M67+N67+O67</f>
        <v>106.68899703</v>
      </c>
      <c r="L67" s="10">
        <v>0.60925423999999995</v>
      </c>
      <c r="M67" s="10">
        <v>19.796458989999991</v>
      </c>
      <c r="N67" s="10">
        <v>86.283283800000007</v>
      </c>
      <c r="O67" s="10">
        <v>0</v>
      </c>
      <c r="P67" s="10">
        <f>SUM(Q67:T67)</f>
        <v>97.923576797199999</v>
      </c>
      <c r="Q67" s="10">
        <v>0.60925423999999995</v>
      </c>
      <c r="R67" s="10">
        <f>12569.4091964/1000</f>
        <v>12.569409196400001</v>
      </c>
      <c r="S67" s="10">
        <f>84744.9133608/1000</f>
        <v>84.744913360799998</v>
      </c>
      <c r="T67" s="10">
        <v>0</v>
      </c>
      <c r="U67" s="10">
        <v>0</v>
      </c>
      <c r="V67" s="10">
        <f t="shared" ref="V67:V93" si="68">K67-J67</f>
        <v>106.07974279</v>
      </c>
      <c r="W67" s="10">
        <v>0</v>
      </c>
      <c r="X67" s="10">
        <f t="shared" ref="X67:X94" si="69">SUM(AG67,AI67,AK67,AM67)</f>
        <v>106.68899703</v>
      </c>
      <c r="Y67" s="10">
        <v>0</v>
      </c>
      <c r="Z67" s="10">
        <f t="shared" ref="Z67:Z94" si="70">SUM(AH67,AJ67,AL67,AN67)</f>
        <v>97.314322557200001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106.68899703</v>
      </c>
      <c r="AH67" s="10">
        <f>97314.3225572/1000</f>
        <v>97.314322557200001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f t="shared" ref="AO67:AO93" si="71">AE67+AG67+AI67+AK67+AM67+AC67</f>
        <v>106.68899703</v>
      </c>
      <c r="AP67" s="10">
        <f t="shared" ref="AP67:AP91" si="72">AN67+AL67+AJ67+AH67+AF67+AD67</f>
        <v>97.314322557200001</v>
      </c>
      <c r="AQ67" s="15" t="s">
        <v>128</v>
      </c>
      <c r="AR67" s="14" t="b">
        <f t="shared" si="58"/>
        <v>0</v>
      </c>
    </row>
    <row r="68" spans="1:44" ht="31.5" x14ac:dyDescent="0.25">
      <c r="A68" s="22" t="s">
        <v>106</v>
      </c>
      <c r="B68" s="23" t="s">
        <v>296</v>
      </c>
      <c r="C68" s="35" t="s">
        <v>165</v>
      </c>
      <c r="D68" s="21" t="s">
        <v>111</v>
      </c>
      <c r="E68" s="21">
        <v>2026</v>
      </c>
      <c r="F68" s="21">
        <v>2028</v>
      </c>
      <c r="G68" s="21">
        <f>F68</f>
        <v>2028</v>
      </c>
      <c r="H68" s="10">
        <v>10.49577464</v>
      </c>
      <c r="I68" s="10">
        <f>[2]Лист1!$K$62/1.22</f>
        <v>12.64763057</v>
      </c>
      <c r="J68" s="7">
        <v>0</v>
      </c>
      <c r="K68" s="10">
        <f t="shared" ref="K68:K69" si="73">L68+M68+N68+O68</f>
        <v>97.348625497968072</v>
      </c>
      <c r="L68" s="10">
        <v>4.9165594558680601</v>
      </c>
      <c r="M68" s="10">
        <v>37.335893392100012</v>
      </c>
      <c r="N68" s="10">
        <v>55.096172649999993</v>
      </c>
      <c r="O68" s="10">
        <v>0</v>
      </c>
      <c r="P68" s="10">
        <f>SUM(Q68:T68)</f>
        <v>121.89858202349998</v>
      </c>
      <c r="Q68" s="10">
        <f>5190.02/1000</f>
        <v>5.1900200000000005</v>
      </c>
      <c r="R68" s="10">
        <v>18.072516810561975</v>
      </c>
      <c r="S68" s="10">
        <f>65706.194932938/1000+32.92985028</f>
        <v>98.636045212938001</v>
      </c>
      <c r="T68" s="10">
        <v>0</v>
      </c>
      <c r="U68" s="10">
        <v>0</v>
      </c>
      <c r="V68" s="10">
        <f t="shared" si="68"/>
        <v>97.348625497968072</v>
      </c>
      <c r="W68" s="10">
        <v>0</v>
      </c>
      <c r="X68" s="10">
        <f t="shared" si="69"/>
        <v>97.348625497968072</v>
      </c>
      <c r="Y68" s="10">
        <v>0</v>
      </c>
      <c r="Z68" s="10">
        <f t="shared" si="70"/>
        <v>121.89858202349998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4.9165594558680601</v>
      </c>
      <c r="AH68" s="10">
        <v>0</v>
      </c>
      <c r="AI68" s="10">
        <f>[3]Лист1!$AQ$60/1.2</f>
        <v>52.572116424000008</v>
      </c>
      <c r="AJ68" s="10">
        <f>82038.6324054/1000</f>
        <v>82.038632405399994</v>
      </c>
      <c r="AK68" s="10">
        <f>[3]Лист1!$AV$60/1.2</f>
        <v>39.859949618099996</v>
      </c>
      <c r="AL68" s="10">
        <f>AK68</f>
        <v>39.859949618099996</v>
      </c>
      <c r="AM68" s="10">
        <v>0</v>
      </c>
      <c r="AN68" s="10">
        <v>0</v>
      </c>
      <c r="AO68" s="10">
        <f t="shared" si="71"/>
        <v>97.348625497968072</v>
      </c>
      <c r="AP68" s="10">
        <f t="shared" si="72"/>
        <v>121.89858202349998</v>
      </c>
      <c r="AQ68" s="15" t="s">
        <v>291</v>
      </c>
      <c r="AR68" s="14" t="b">
        <f t="shared" si="58"/>
        <v>1</v>
      </c>
    </row>
    <row r="69" spans="1:44" ht="48" customHeight="1" x14ac:dyDescent="0.25">
      <c r="A69" s="22" t="s">
        <v>107</v>
      </c>
      <c r="B69" s="23" t="s">
        <v>323</v>
      </c>
      <c r="C69" s="35" t="s">
        <v>166</v>
      </c>
      <c r="D69" s="21" t="s">
        <v>111</v>
      </c>
      <c r="E69" s="21">
        <v>2026</v>
      </c>
      <c r="F69" s="21">
        <v>2027</v>
      </c>
      <c r="G69" s="21">
        <v>2026</v>
      </c>
      <c r="H69" s="10">
        <v>2.4694535800000001</v>
      </c>
      <c r="I69" s="7">
        <f>[2]Лист1!$K$63/1.22</f>
        <v>1.9092913974159997</v>
      </c>
      <c r="J69" s="10">
        <v>0</v>
      </c>
      <c r="K69" s="10">
        <f t="shared" si="73"/>
        <v>22.443265384299998</v>
      </c>
      <c r="L69" s="10">
        <v>1.9818355000000001</v>
      </c>
      <c r="M69" s="10">
        <v>5.5409256042999999</v>
      </c>
      <c r="N69" s="10">
        <v>14.920504279999999</v>
      </c>
      <c r="O69" s="10">
        <v>0</v>
      </c>
      <c r="P69" s="10">
        <f>17731.4688438/1000</f>
        <v>17.731468843800002</v>
      </c>
      <c r="Q69" s="10">
        <f>1743.81/1000</f>
        <v>1.7438099999999999</v>
      </c>
      <c r="R69" s="10">
        <v>4.4045536778460015</v>
      </c>
      <c r="S69" s="10">
        <f>11583.105165954/1000</f>
        <v>11.583105165954001</v>
      </c>
      <c r="T69" s="10">
        <v>0</v>
      </c>
      <c r="U69" s="10">
        <v>0</v>
      </c>
      <c r="V69" s="10">
        <f t="shared" si="68"/>
        <v>22.443265384299998</v>
      </c>
      <c r="W69" s="10">
        <v>0</v>
      </c>
      <c r="X69" s="10">
        <f t="shared" si="69"/>
        <v>22.443265384299998</v>
      </c>
      <c r="Y69" s="10">
        <v>0</v>
      </c>
      <c r="Z69" s="10">
        <f t="shared" si="70"/>
        <v>17.731468843800002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f>[3]Лист1!$AL$61/1.2</f>
        <v>1.9818355000000003</v>
      </c>
      <c r="AH69" s="10">
        <f>17731.4688438/1000</f>
        <v>17.731468843800002</v>
      </c>
      <c r="AI69" s="10">
        <f>20461.4298843/1000</f>
        <v>20.461429884299999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f t="shared" si="71"/>
        <v>22.443265384299998</v>
      </c>
      <c r="AP69" s="10">
        <f t="shared" si="72"/>
        <v>17.731468843800002</v>
      </c>
      <c r="AQ69" s="15" t="s">
        <v>291</v>
      </c>
      <c r="AR69" s="14" t="b">
        <f t="shared" si="58"/>
        <v>1</v>
      </c>
    </row>
    <row r="70" spans="1:44" ht="31.5" x14ac:dyDescent="0.25">
      <c r="A70" s="22" t="s">
        <v>115</v>
      </c>
      <c r="B70" s="23" t="s">
        <v>135</v>
      </c>
      <c r="C70" s="35" t="s">
        <v>167</v>
      </c>
      <c r="D70" s="21" t="s">
        <v>111</v>
      </c>
      <c r="E70" s="21">
        <v>2026</v>
      </c>
      <c r="F70" s="21">
        <v>2027</v>
      </c>
      <c r="G70" s="21" t="s">
        <v>102</v>
      </c>
      <c r="H70" s="10">
        <v>2.2564428200000002</v>
      </c>
      <c r="I70" s="7" t="s">
        <v>102</v>
      </c>
      <c r="J70" s="10">
        <v>0</v>
      </c>
      <c r="K70" s="10">
        <f t="shared" ref="K70:K78" si="74">L70+M70+N70+O70</f>
        <v>20.8534095881</v>
      </c>
      <c r="L70" s="10">
        <v>3.6360671299999998</v>
      </c>
      <c r="M70" s="10">
        <v>5.9539729880999985</v>
      </c>
      <c r="N70" s="10">
        <v>11.263369470000001</v>
      </c>
      <c r="O70" s="10">
        <v>0</v>
      </c>
      <c r="P70" s="10" t="s">
        <v>102</v>
      </c>
      <c r="Q70" s="10" t="s">
        <v>102</v>
      </c>
      <c r="R70" s="10" t="s">
        <v>102</v>
      </c>
      <c r="S70" s="10" t="s">
        <v>102</v>
      </c>
      <c r="T70" s="10" t="s">
        <v>102</v>
      </c>
      <c r="U70" s="10">
        <v>0</v>
      </c>
      <c r="V70" s="10">
        <f t="shared" si="68"/>
        <v>20.8534095881</v>
      </c>
      <c r="W70" s="10">
        <v>0</v>
      </c>
      <c r="X70" s="10">
        <f t="shared" si="69"/>
        <v>20.8534095881</v>
      </c>
      <c r="Y70" s="10">
        <v>0</v>
      </c>
      <c r="Z70" s="10">
        <f t="shared" si="70"/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f>[3]Лист1!$AL$62/1.2</f>
        <v>3.6360671299999998</v>
      </c>
      <c r="AH70" s="10">
        <v>0</v>
      </c>
      <c r="AI70" s="10">
        <f>[3]Лист1!$AQ$62/1.2</f>
        <v>17.217342458099999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f t="shared" si="71"/>
        <v>20.8534095881</v>
      </c>
      <c r="AP70" s="10">
        <f t="shared" si="72"/>
        <v>0</v>
      </c>
      <c r="AQ70" s="15" t="s">
        <v>291</v>
      </c>
      <c r="AR70" s="14" t="b">
        <f t="shared" si="58"/>
        <v>0</v>
      </c>
    </row>
    <row r="71" spans="1:44" ht="31.5" x14ac:dyDescent="0.25">
      <c r="A71" s="22" t="s">
        <v>116</v>
      </c>
      <c r="B71" s="23" t="s">
        <v>136</v>
      </c>
      <c r="C71" s="35" t="s">
        <v>168</v>
      </c>
      <c r="D71" s="21" t="s">
        <v>111</v>
      </c>
      <c r="E71" s="21">
        <v>2026</v>
      </c>
      <c r="F71" s="21">
        <v>2027</v>
      </c>
      <c r="G71" s="21" t="s">
        <v>102</v>
      </c>
      <c r="H71" s="10">
        <v>1.78910485</v>
      </c>
      <c r="I71" s="7" t="s">
        <v>102</v>
      </c>
      <c r="J71" s="10">
        <v>0</v>
      </c>
      <c r="K71" s="10">
        <f t="shared" si="74"/>
        <v>17.009069127350003</v>
      </c>
      <c r="L71" s="10">
        <v>1.6627331000000001</v>
      </c>
      <c r="M71" s="10">
        <v>5.2602722973499993</v>
      </c>
      <c r="N71" s="10">
        <v>10.086063730000001</v>
      </c>
      <c r="O71" s="10">
        <v>0</v>
      </c>
      <c r="P71" s="10" t="s">
        <v>102</v>
      </c>
      <c r="Q71" s="10" t="s">
        <v>102</v>
      </c>
      <c r="R71" s="10" t="s">
        <v>102</v>
      </c>
      <c r="S71" s="10" t="s">
        <v>102</v>
      </c>
      <c r="T71" s="10" t="s">
        <v>102</v>
      </c>
      <c r="U71" s="10">
        <v>0</v>
      </c>
      <c r="V71" s="10">
        <f t="shared" si="68"/>
        <v>17.009069127350003</v>
      </c>
      <c r="W71" s="10">
        <v>0</v>
      </c>
      <c r="X71" s="10">
        <f t="shared" si="69"/>
        <v>17.009069127349999</v>
      </c>
      <c r="Y71" s="10">
        <v>0</v>
      </c>
      <c r="Z71" s="10">
        <f t="shared" si="70"/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f>[3]Лист1!$AL$63/1.2</f>
        <v>1.6627331000000001</v>
      </c>
      <c r="AH71" s="10">
        <v>0</v>
      </c>
      <c r="AI71" s="10">
        <f>[3]Лист1!$AQ$63/1.2</f>
        <v>15.34633602735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f t="shared" si="71"/>
        <v>17.009069127349999</v>
      </c>
      <c r="AP71" s="10">
        <f t="shared" si="72"/>
        <v>0</v>
      </c>
      <c r="AQ71" s="15" t="s">
        <v>291</v>
      </c>
      <c r="AR71" s="14" t="b">
        <f t="shared" si="58"/>
        <v>0</v>
      </c>
    </row>
    <row r="72" spans="1:44" ht="63" x14ac:dyDescent="0.25">
      <c r="A72" s="22" t="s">
        <v>117</v>
      </c>
      <c r="B72" s="23" t="s">
        <v>162</v>
      </c>
      <c r="C72" s="35" t="s">
        <v>169</v>
      </c>
      <c r="D72" s="21" t="s">
        <v>111</v>
      </c>
      <c r="E72" s="21">
        <v>2028</v>
      </c>
      <c r="F72" s="21">
        <v>2028</v>
      </c>
      <c r="G72" s="21">
        <f t="shared" ref="G72:G92" si="75">F72</f>
        <v>2028</v>
      </c>
      <c r="H72" s="10">
        <v>2.8209759399999998</v>
      </c>
      <c r="I72" s="7">
        <f t="shared" ref="I72:I78" si="76">H72</f>
        <v>2.8209759399999998</v>
      </c>
      <c r="J72" s="10">
        <v>0</v>
      </c>
      <c r="K72" s="10">
        <f t="shared" si="74"/>
        <v>23.117701411399999</v>
      </c>
      <c r="L72" s="10">
        <v>4.43064956</v>
      </c>
      <c r="M72" s="10">
        <v>3.6114915713999993</v>
      </c>
      <c r="N72" s="10">
        <v>15.075560279999999</v>
      </c>
      <c r="O72" s="10">
        <v>0</v>
      </c>
      <c r="P72" s="10">
        <f t="shared" ref="P72:P81" si="77">SUM(Q72:T72)</f>
        <v>23.117701411399999</v>
      </c>
      <c r="Q72" s="10">
        <f t="shared" ref="Q72:S73" si="78">L72</f>
        <v>4.43064956</v>
      </c>
      <c r="R72" s="10">
        <f t="shared" si="78"/>
        <v>3.6114915713999993</v>
      </c>
      <c r="S72" s="10">
        <f t="shared" si="78"/>
        <v>15.075560279999999</v>
      </c>
      <c r="T72" s="10">
        <v>0</v>
      </c>
      <c r="U72" s="10">
        <v>0</v>
      </c>
      <c r="V72" s="10">
        <f t="shared" si="68"/>
        <v>23.117701411399999</v>
      </c>
      <c r="W72" s="10">
        <v>0</v>
      </c>
      <c r="X72" s="10">
        <f t="shared" si="69"/>
        <v>23.117701411399999</v>
      </c>
      <c r="Y72" s="10">
        <v>0</v>
      </c>
      <c r="Z72" s="10">
        <f t="shared" si="70"/>
        <v>23.117701411399999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f>[3]Лист1!$AV$64/1.2</f>
        <v>23.117701411399999</v>
      </c>
      <c r="AL72" s="10">
        <f>AK72</f>
        <v>23.117701411399999</v>
      </c>
      <c r="AM72" s="10">
        <v>0</v>
      </c>
      <c r="AN72" s="10">
        <v>0</v>
      </c>
      <c r="AO72" s="10">
        <f t="shared" si="71"/>
        <v>23.117701411399999</v>
      </c>
      <c r="AP72" s="10">
        <f t="shared" si="72"/>
        <v>23.117701411399999</v>
      </c>
      <c r="AQ72" s="15" t="s">
        <v>128</v>
      </c>
      <c r="AR72" s="14" t="b">
        <f t="shared" si="58"/>
        <v>1</v>
      </c>
    </row>
    <row r="73" spans="1:44" ht="63" x14ac:dyDescent="0.25">
      <c r="A73" s="22" t="s">
        <v>118</v>
      </c>
      <c r="B73" s="23" t="s">
        <v>163</v>
      </c>
      <c r="C73" s="35" t="s">
        <v>170</v>
      </c>
      <c r="D73" s="21" t="s">
        <v>111</v>
      </c>
      <c r="E73" s="21">
        <v>2028</v>
      </c>
      <c r="F73" s="21">
        <v>2029</v>
      </c>
      <c r="G73" s="21">
        <f t="shared" si="75"/>
        <v>2029</v>
      </c>
      <c r="H73" s="10">
        <v>3.6709643599999997</v>
      </c>
      <c r="I73" s="7">
        <f t="shared" si="76"/>
        <v>3.6709643599999997</v>
      </c>
      <c r="J73" s="10">
        <v>0</v>
      </c>
      <c r="K73" s="10">
        <f t="shared" si="74"/>
        <v>36.245989063049997</v>
      </c>
      <c r="L73" s="10">
        <v>3.0406682699999998</v>
      </c>
      <c r="M73" s="10">
        <v>8.7720597430499971</v>
      </c>
      <c r="N73" s="10">
        <v>24.433261050000002</v>
      </c>
      <c r="O73" s="10">
        <v>0</v>
      </c>
      <c r="P73" s="10">
        <f t="shared" si="77"/>
        <v>36.245989063049997</v>
      </c>
      <c r="Q73" s="10">
        <f t="shared" si="78"/>
        <v>3.0406682699999998</v>
      </c>
      <c r="R73" s="10">
        <f t="shared" si="78"/>
        <v>8.7720597430499971</v>
      </c>
      <c r="S73" s="10">
        <f t="shared" si="78"/>
        <v>24.433261050000002</v>
      </c>
      <c r="T73" s="10">
        <v>0</v>
      </c>
      <c r="U73" s="10">
        <v>0</v>
      </c>
      <c r="V73" s="10">
        <f t="shared" si="68"/>
        <v>36.245989063049997</v>
      </c>
      <c r="W73" s="10">
        <v>0</v>
      </c>
      <c r="X73" s="10">
        <f t="shared" si="69"/>
        <v>36.245989063049997</v>
      </c>
      <c r="Y73" s="10">
        <v>0</v>
      </c>
      <c r="Z73" s="10">
        <f t="shared" si="70"/>
        <v>36.245989063049997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f>[3]Лист1!$AV$65/1.2</f>
        <v>3.0406682699999998</v>
      </c>
      <c r="AL73" s="10">
        <f>AK73</f>
        <v>3.0406682699999998</v>
      </c>
      <c r="AM73" s="10">
        <f>[3]Лист1!$BA$65/1.2</f>
        <v>33.205320793049999</v>
      </c>
      <c r="AN73" s="10">
        <f>AM73</f>
        <v>33.205320793049999</v>
      </c>
      <c r="AO73" s="10">
        <f t="shared" si="71"/>
        <v>36.245989063049997</v>
      </c>
      <c r="AP73" s="10">
        <f t="shared" si="72"/>
        <v>36.245989063049997</v>
      </c>
      <c r="AQ73" s="15" t="s">
        <v>128</v>
      </c>
      <c r="AR73" s="14" t="b">
        <f t="shared" si="58"/>
        <v>1</v>
      </c>
    </row>
    <row r="74" spans="1:44" ht="63" x14ac:dyDescent="0.25">
      <c r="A74" s="22" t="s">
        <v>119</v>
      </c>
      <c r="B74" s="23" t="s">
        <v>137</v>
      </c>
      <c r="C74" s="35" t="s">
        <v>171</v>
      </c>
      <c r="D74" s="21" t="s">
        <v>111</v>
      </c>
      <c r="E74" s="21">
        <v>2025</v>
      </c>
      <c r="F74" s="21">
        <v>2025</v>
      </c>
      <c r="G74" s="21">
        <f t="shared" si="75"/>
        <v>2025</v>
      </c>
      <c r="H74" s="10">
        <v>6.819567E-2</v>
      </c>
      <c r="I74" s="7">
        <f t="shared" si="76"/>
        <v>6.819567E-2</v>
      </c>
      <c r="J74" s="10">
        <v>0</v>
      </c>
      <c r="K74" s="10">
        <f t="shared" si="74"/>
        <v>0.57357543119999999</v>
      </c>
      <c r="L74" s="10">
        <v>0</v>
      </c>
      <c r="M74" s="10">
        <v>0.13429319119999999</v>
      </c>
      <c r="N74" s="10">
        <v>0.43928223999999999</v>
      </c>
      <c r="O74" s="10">
        <v>0</v>
      </c>
      <c r="P74" s="10">
        <f t="shared" si="77"/>
        <v>0.51218209999999997</v>
      </c>
      <c r="Q74" s="10">
        <v>0</v>
      </c>
      <c r="R74" s="10">
        <v>0.11388809999999999</v>
      </c>
      <c r="S74" s="10">
        <v>0.39829399999999998</v>
      </c>
      <c r="T74" s="10">
        <v>0</v>
      </c>
      <c r="U74" s="10">
        <v>0</v>
      </c>
      <c r="V74" s="10">
        <f t="shared" si="68"/>
        <v>0.57357543119999999</v>
      </c>
      <c r="W74" s="10">
        <v>0</v>
      </c>
      <c r="X74" s="10">
        <f t="shared" si="69"/>
        <v>0</v>
      </c>
      <c r="Y74" s="10">
        <v>0</v>
      </c>
      <c r="Z74" s="10">
        <f t="shared" si="70"/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f>[3]Лист1!$AB$66/1.2</f>
        <v>0.5735754312000001</v>
      </c>
      <c r="AF74" s="10">
        <v>0.51218209999999997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f t="shared" si="71"/>
        <v>0.5735754312000001</v>
      </c>
      <c r="AP74" s="10">
        <f t="shared" si="72"/>
        <v>0.51218209999999997</v>
      </c>
      <c r="AQ74" s="15" t="s">
        <v>128</v>
      </c>
      <c r="AR74" s="14" t="b">
        <f t="shared" si="58"/>
        <v>1</v>
      </c>
    </row>
    <row r="75" spans="1:44" ht="63" x14ac:dyDescent="0.25">
      <c r="A75" s="22" t="s">
        <v>120</v>
      </c>
      <c r="B75" s="23" t="s">
        <v>238</v>
      </c>
      <c r="C75" s="35" t="s">
        <v>172</v>
      </c>
      <c r="D75" s="21" t="s">
        <v>111</v>
      </c>
      <c r="E75" s="21">
        <v>2027</v>
      </c>
      <c r="F75" s="21">
        <v>2027</v>
      </c>
      <c r="G75" s="21">
        <f t="shared" si="75"/>
        <v>2027</v>
      </c>
      <c r="H75" s="10">
        <v>1.6464946899999999</v>
      </c>
      <c r="I75" s="7">
        <f t="shared" si="76"/>
        <v>1.6464946899999999</v>
      </c>
      <c r="J75" s="10">
        <v>0</v>
      </c>
      <c r="K75" s="10">
        <v>16.05629957</v>
      </c>
      <c r="L75" s="10">
        <v>0</v>
      </c>
      <c r="M75" s="10">
        <v>4.333903797611601</v>
      </c>
      <c r="N75" s="10">
        <v>11.722395772388399</v>
      </c>
      <c r="O75" s="10">
        <v>0</v>
      </c>
      <c r="P75" s="10">
        <f t="shared" si="77"/>
        <v>16.05629957</v>
      </c>
      <c r="Q75" s="10">
        <f t="shared" ref="Q75:S79" si="79">L75</f>
        <v>0</v>
      </c>
      <c r="R75" s="10">
        <f t="shared" si="79"/>
        <v>4.333903797611601</v>
      </c>
      <c r="S75" s="10">
        <f t="shared" si="79"/>
        <v>11.722395772388399</v>
      </c>
      <c r="T75" s="10">
        <v>0</v>
      </c>
      <c r="U75" s="10">
        <v>0</v>
      </c>
      <c r="V75" s="10">
        <f t="shared" si="68"/>
        <v>16.05629957</v>
      </c>
      <c r="W75" s="10">
        <v>0</v>
      </c>
      <c r="X75" s="10">
        <f t="shared" si="69"/>
        <v>16.05629957</v>
      </c>
      <c r="Y75" s="10">
        <v>0</v>
      </c>
      <c r="Z75" s="10">
        <f t="shared" si="70"/>
        <v>16.05629957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f>K75</f>
        <v>16.05629957</v>
      </c>
      <c r="AJ75" s="10">
        <f>AI75</f>
        <v>16.05629957</v>
      </c>
      <c r="AK75" s="10">
        <v>0</v>
      </c>
      <c r="AL75" s="10">
        <v>0</v>
      </c>
      <c r="AM75" s="10">
        <v>0</v>
      </c>
      <c r="AN75" s="10">
        <v>0</v>
      </c>
      <c r="AO75" s="10">
        <f t="shared" si="71"/>
        <v>16.05629957</v>
      </c>
      <c r="AP75" s="10">
        <f t="shared" si="72"/>
        <v>16.05629957</v>
      </c>
      <c r="AQ75" s="15" t="s">
        <v>128</v>
      </c>
      <c r="AR75" s="14" t="b">
        <f t="shared" si="58"/>
        <v>1</v>
      </c>
    </row>
    <row r="76" spans="1:44" ht="63" x14ac:dyDescent="0.25">
      <c r="A76" s="22" t="s">
        <v>121</v>
      </c>
      <c r="B76" s="23" t="s">
        <v>239</v>
      </c>
      <c r="C76" s="35" t="s">
        <v>173</v>
      </c>
      <c r="D76" s="21" t="s">
        <v>111</v>
      </c>
      <c r="E76" s="21">
        <v>2029</v>
      </c>
      <c r="F76" s="21">
        <v>2029</v>
      </c>
      <c r="G76" s="21">
        <f t="shared" si="75"/>
        <v>2029</v>
      </c>
      <c r="H76" s="10">
        <v>1.0876256693999999</v>
      </c>
      <c r="I76" s="7">
        <f t="shared" si="76"/>
        <v>1.0876256693999999</v>
      </c>
      <c r="J76" s="10">
        <v>0</v>
      </c>
      <c r="K76" s="10">
        <v>10.85539005</v>
      </c>
      <c r="L76" s="10">
        <v>0</v>
      </c>
      <c r="M76" s="10">
        <f>K76-N76</f>
        <v>1.8227375805760708</v>
      </c>
      <c r="N76" s="10">
        <v>9.0326524694239296</v>
      </c>
      <c r="O76" s="10">
        <v>0</v>
      </c>
      <c r="P76" s="10">
        <f t="shared" si="77"/>
        <v>10.85539005</v>
      </c>
      <c r="Q76" s="10">
        <f t="shared" si="79"/>
        <v>0</v>
      </c>
      <c r="R76" s="10">
        <f t="shared" si="79"/>
        <v>1.8227375805760708</v>
      </c>
      <c r="S76" s="10">
        <f t="shared" si="79"/>
        <v>9.0326524694239296</v>
      </c>
      <c r="T76" s="10">
        <v>0</v>
      </c>
      <c r="U76" s="10">
        <v>0</v>
      </c>
      <c r="V76" s="10">
        <f t="shared" si="68"/>
        <v>10.85539005</v>
      </c>
      <c r="W76" s="10">
        <v>0</v>
      </c>
      <c r="X76" s="10">
        <f t="shared" si="69"/>
        <v>10.85539005</v>
      </c>
      <c r="Y76" s="10">
        <v>0</v>
      </c>
      <c r="Z76" s="10">
        <f t="shared" si="70"/>
        <v>10.85539005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10.85539005</v>
      </c>
      <c r="AN76" s="10">
        <f>AM76</f>
        <v>10.85539005</v>
      </c>
      <c r="AO76" s="10">
        <f t="shared" si="71"/>
        <v>10.85539005</v>
      </c>
      <c r="AP76" s="10">
        <f t="shared" si="72"/>
        <v>10.85539005</v>
      </c>
      <c r="AQ76" s="15" t="s">
        <v>128</v>
      </c>
      <c r="AR76" s="14" t="b">
        <f t="shared" si="58"/>
        <v>1</v>
      </c>
    </row>
    <row r="77" spans="1:44" ht="63" x14ac:dyDescent="0.25">
      <c r="A77" s="22" t="s">
        <v>122</v>
      </c>
      <c r="B77" s="23" t="s">
        <v>138</v>
      </c>
      <c r="C77" s="35" t="s">
        <v>174</v>
      </c>
      <c r="D77" s="21" t="s">
        <v>111</v>
      </c>
      <c r="E77" s="21">
        <v>2028</v>
      </c>
      <c r="F77" s="21">
        <v>2028</v>
      </c>
      <c r="G77" s="21">
        <f t="shared" si="75"/>
        <v>2028</v>
      </c>
      <c r="H77" s="10">
        <v>6.3425400215999996</v>
      </c>
      <c r="I77" s="7">
        <f t="shared" si="76"/>
        <v>6.3425400215999996</v>
      </c>
      <c r="J77" s="10">
        <v>0</v>
      </c>
      <c r="K77" s="10">
        <f t="shared" si="74"/>
        <v>55.134959751899999</v>
      </c>
      <c r="L77" s="10">
        <v>0</v>
      </c>
      <c r="M77" s="10">
        <v>6.2551412918999958</v>
      </c>
      <c r="N77" s="10">
        <v>48.879818460000003</v>
      </c>
      <c r="O77" s="10">
        <v>0</v>
      </c>
      <c r="P77" s="10">
        <f t="shared" si="77"/>
        <v>55.134959751899999</v>
      </c>
      <c r="Q77" s="10">
        <f t="shared" si="79"/>
        <v>0</v>
      </c>
      <c r="R77" s="10">
        <f t="shared" si="79"/>
        <v>6.2551412918999958</v>
      </c>
      <c r="S77" s="10">
        <f t="shared" si="79"/>
        <v>48.879818460000003</v>
      </c>
      <c r="T77" s="10">
        <v>0</v>
      </c>
      <c r="U77" s="10">
        <v>0</v>
      </c>
      <c r="V77" s="10">
        <f t="shared" si="68"/>
        <v>55.134959751899999</v>
      </c>
      <c r="W77" s="10">
        <v>0</v>
      </c>
      <c r="X77" s="10">
        <f t="shared" si="69"/>
        <v>55.134959751899999</v>
      </c>
      <c r="Y77" s="10">
        <v>0</v>
      </c>
      <c r="Z77" s="10">
        <f t="shared" si="70"/>
        <v>55.134959751899999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f>[3]Лист1!$AV$69/1.2</f>
        <v>55.134959751899999</v>
      </c>
      <c r="AL77" s="10">
        <f>AK77</f>
        <v>55.134959751899999</v>
      </c>
      <c r="AM77" s="10">
        <v>0</v>
      </c>
      <c r="AN77" s="10">
        <v>0</v>
      </c>
      <c r="AO77" s="10">
        <f t="shared" si="71"/>
        <v>55.134959751899999</v>
      </c>
      <c r="AP77" s="10">
        <f t="shared" si="72"/>
        <v>55.134959751899999</v>
      </c>
      <c r="AQ77" s="15" t="s">
        <v>128</v>
      </c>
      <c r="AR77" s="14" t="b">
        <f t="shared" si="58"/>
        <v>1</v>
      </c>
    </row>
    <row r="78" spans="1:44" ht="63" x14ac:dyDescent="0.25">
      <c r="A78" s="22" t="s">
        <v>123</v>
      </c>
      <c r="B78" s="23" t="s">
        <v>139</v>
      </c>
      <c r="C78" s="35" t="s">
        <v>175</v>
      </c>
      <c r="D78" s="21" t="s">
        <v>111</v>
      </c>
      <c r="E78" s="21">
        <v>2029</v>
      </c>
      <c r="F78" s="21">
        <v>2029</v>
      </c>
      <c r="G78" s="21">
        <f t="shared" si="75"/>
        <v>2029</v>
      </c>
      <c r="H78" s="10">
        <v>5.1025549799999999</v>
      </c>
      <c r="I78" s="7">
        <f t="shared" si="76"/>
        <v>5.1025549799999999</v>
      </c>
      <c r="J78" s="10">
        <v>0</v>
      </c>
      <c r="K78" s="10">
        <f t="shared" si="74"/>
        <v>46.546840498800002</v>
      </c>
      <c r="L78" s="10">
        <v>0</v>
      </c>
      <c r="M78" s="10">
        <v>5.455711148799999</v>
      </c>
      <c r="N78" s="10">
        <v>41.091129350000003</v>
      </c>
      <c r="O78" s="10">
        <v>0</v>
      </c>
      <c r="P78" s="10">
        <f t="shared" si="77"/>
        <v>46.546840498800002</v>
      </c>
      <c r="Q78" s="10">
        <f t="shared" si="79"/>
        <v>0</v>
      </c>
      <c r="R78" s="10">
        <f t="shared" si="79"/>
        <v>5.455711148799999</v>
      </c>
      <c r="S78" s="10">
        <f t="shared" si="79"/>
        <v>41.091129350000003</v>
      </c>
      <c r="T78" s="10">
        <v>0</v>
      </c>
      <c r="U78" s="10">
        <v>0</v>
      </c>
      <c r="V78" s="10">
        <f t="shared" si="68"/>
        <v>46.546840498800002</v>
      </c>
      <c r="W78" s="10">
        <v>0</v>
      </c>
      <c r="X78" s="10">
        <f t="shared" si="69"/>
        <v>46.546840498800002</v>
      </c>
      <c r="Y78" s="10">
        <v>0</v>
      </c>
      <c r="Z78" s="10">
        <f t="shared" si="70"/>
        <v>46.546840498800002</v>
      </c>
      <c r="AA78" s="10">
        <v>0</v>
      </c>
      <c r="AB78" s="10">
        <v>0</v>
      </c>
      <c r="AC78" s="10">
        <v>0</v>
      </c>
      <c r="AD78" s="10">
        <v>0</v>
      </c>
      <c r="AE78" s="10">
        <f>L78</f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f>[3]Лист1!$BA$70/1.2</f>
        <v>46.546840498800002</v>
      </c>
      <c r="AN78" s="10">
        <f>AM78</f>
        <v>46.546840498800002</v>
      </c>
      <c r="AO78" s="10">
        <f t="shared" si="71"/>
        <v>46.546840498800002</v>
      </c>
      <c r="AP78" s="10">
        <f t="shared" si="72"/>
        <v>46.546840498800002</v>
      </c>
      <c r="AQ78" s="15" t="s">
        <v>128</v>
      </c>
      <c r="AR78" s="14" t="b">
        <f t="shared" si="58"/>
        <v>1</v>
      </c>
    </row>
    <row r="79" spans="1:44" ht="63" x14ac:dyDescent="0.25">
      <c r="A79" s="22" t="s">
        <v>124</v>
      </c>
      <c r="B79" s="23" t="s">
        <v>140</v>
      </c>
      <c r="C79" s="35" t="s">
        <v>176</v>
      </c>
      <c r="D79" s="21" t="s">
        <v>111</v>
      </c>
      <c r="E79" s="21">
        <v>2029</v>
      </c>
      <c r="F79" s="21">
        <v>2029</v>
      </c>
      <c r="G79" s="21">
        <f t="shared" si="75"/>
        <v>2029</v>
      </c>
      <c r="H79" s="10">
        <v>5.1025549799999999</v>
      </c>
      <c r="I79" s="7">
        <f>H79</f>
        <v>5.1025549799999999</v>
      </c>
      <c r="J79" s="10">
        <v>0</v>
      </c>
      <c r="K79" s="10">
        <f>L79+M79+N79+O79</f>
        <v>46.546840498800002</v>
      </c>
      <c r="L79" s="10">
        <v>0</v>
      </c>
      <c r="M79" s="10">
        <v>5.455711148799999</v>
      </c>
      <c r="N79" s="10">
        <v>41.091129350000003</v>
      </c>
      <c r="O79" s="10">
        <v>0</v>
      </c>
      <c r="P79" s="10">
        <f t="shared" si="77"/>
        <v>46.546840498800002</v>
      </c>
      <c r="Q79" s="10">
        <f t="shared" si="79"/>
        <v>0</v>
      </c>
      <c r="R79" s="10">
        <f t="shared" si="79"/>
        <v>5.455711148799999</v>
      </c>
      <c r="S79" s="10">
        <f t="shared" si="79"/>
        <v>41.091129350000003</v>
      </c>
      <c r="T79" s="10">
        <v>0</v>
      </c>
      <c r="U79" s="10">
        <v>0</v>
      </c>
      <c r="V79" s="10">
        <f t="shared" si="68"/>
        <v>46.546840498800002</v>
      </c>
      <c r="W79" s="10">
        <v>0</v>
      </c>
      <c r="X79" s="10">
        <f t="shared" si="69"/>
        <v>46.546840498800002</v>
      </c>
      <c r="Y79" s="10">
        <v>0</v>
      </c>
      <c r="Z79" s="10">
        <f t="shared" si="70"/>
        <v>46.546840498800002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46.546840498800002</v>
      </c>
      <c r="AN79" s="10">
        <f>AM79</f>
        <v>46.546840498800002</v>
      </c>
      <c r="AO79" s="10">
        <f t="shared" si="71"/>
        <v>46.546840498800002</v>
      </c>
      <c r="AP79" s="10">
        <f t="shared" si="72"/>
        <v>46.546840498800002</v>
      </c>
      <c r="AQ79" s="15" t="s">
        <v>128</v>
      </c>
      <c r="AR79" s="14" t="b">
        <f t="shared" si="58"/>
        <v>1</v>
      </c>
    </row>
    <row r="80" spans="1:44" ht="63" x14ac:dyDescent="0.25">
      <c r="A80" s="22" t="s">
        <v>125</v>
      </c>
      <c r="B80" s="23" t="s">
        <v>197</v>
      </c>
      <c r="C80" s="36" t="s">
        <v>206</v>
      </c>
      <c r="D80" s="21" t="s">
        <v>111</v>
      </c>
      <c r="E80" s="21">
        <v>2024</v>
      </c>
      <c r="F80" s="21">
        <v>2024</v>
      </c>
      <c r="G80" s="21">
        <f t="shared" si="75"/>
        <v>2024</v>
      </c>
      <c r="H80" s="10">
        <v>7.3042013249999993</v>
      </c>
      <c r="I80" s="7">
        <f>[2]Лист1!$K$74/1.2</f>
        <v>7.3042013249999993</v>
      </c>
      <c r="J80" s="10">
        <f>[4]Лист1!$L$73/1.2</f>
        <v>0</v>
      </c>
      <c r="K80" s="10">
        <f t="shared" ref="K80:K87" si="80">L80+M80+N80+O80</f>
        <v>56.896449200000006</v>
      </c>
      <c r="L80" s="10">
        <v>0</v>
      </c>
      <c r="M80" s="10">
        <v>10.834261200000007</v>
      </c>
      <c r="N80" s="10">
        <v>46.062187999999999</v>
      </c>
      <c r="O80" s="10">
        <v>0</v>
      </c>
      <c r="P80" s="10">
        <f t="shared" si="77"/>
        <v>56.896449200000006</v>
      </c>
      <c r="Q80" s="10">
        <f>L80</f>
        <v>0</v>
      </c>
      <c r="R80" s="10">
        <v>10.834261200000007</v>
      </c>
      <c r="S80" s="10">
        <v>46.062187999999999</v>
      </c>
      <c r="T80" s="10">
        <v>0</v>
      </c>
      <c r="U80" s="10">
        <v>0</v>
      </c>
      <c r="V80" s="10">
        <f t="shared" si="68"/>
        <v>56.896449200000006</v>
      </c>
      <c r="W80" s="10">
        <v>0</v>
      </c>
      <c r="X80" s="10">
        <f t="shared" si="69"/>
        <v>0</v>
      </c>
      <c r="Y80" s="10">
        <v>0</v>
      </c>
      <c r="Z80" s="10">
        <f t="shared" si="70"/>
        <v>0</v>
      </c>
      <c r="AA80" s="10">
        <v>0</v>
      </c>
      <c r="AB80" s="10">
        <v>0</v>
      </c>
      <c r="AC80" s="10">
        <f>[4]Лист1!$AB$73/1.2</f>
        <v>52.505675376599996</v>
      </c>
      <c r="AD80" s="10">
        <v>56.896449199999999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f t="shared" si="71"/>
        <v>52.505675376599996</v>
      </c>
      <c r="AP80" s="10">
        <f t="shared" si="72"/>
        <v>56.896449199999999</v>
      </c>
      <c r="AQ80" s="15" t="s">
        <v>128</v>
      </c>
      <c r="AR80" s="14" t="b">
        <f t="shared" si="58"/>
        <v>1</v>
      </c>
    </row>
    <row r="81" spans="1:44" ht="63" x14ac:dyDescent="0.25">
      <c r="A81" s="22" t="s">
        <v>188</v>
      </c>
      <c r="B81" s="23" t="s">
        <v>198</v>
      </c>
      <c r="C81" s="36" t="s">
        <v>207</v>
      </c>
      <c r="D81" s="21" t="s">
        <v>111</v>
      </c>
      <c r="E81" s="21">
        <v>2023</v>
      </c>
      <c r="F81" s="21">
        <v>2024</v>
      </c>
      <c r="G81" s="21">
        <f t="shared" si="75"/>
        <v>2024</v>
      </c>
      <c r="H81" s="10">
        <v>0.35133462500000001</v>
      </c>
      <c r="I81" s="7">
        <f>[2]Лист1!$K$75/1.2</f>
        <v>0.35133462500000001</v>
      </c>
      <c r="J81" s="10">
        <v>0</v>
      </c>
      <c r="K81" s="10">
        <f t="shared" si="80"/>
        <v>3.8554916499999998</v>
      </c>
      <c r="L81" s="10">
        <v>0</v>
      </c>
      <c r="M81" s="10">
        <v>2.1558706499999998</v>
      </c>
      <c r="N81" s="10">
        <v>1.699621</v>
      </c>
      <c r="O81" s="10">
        <v>0</v>
      </c>
      <c r="P81" s="10">
        <f t="shared" si="77"/>
        <v>4.1554916500000001</v>
      </c>
      <c r="Q81" s="10">
        <v>0.3</v>
      </c>
      <c r="R81" s="10">
        <v>2.1558706499999998</v>
      </c>
      <c r="S81" s="10">
        <v>1.699621</v>
      </c>
      <c r="T81" s="10">
        <v>0</v>
      </c>
      <c r="U81" s="10">
        <v>0</v>
      </c>
      <c r="V81" s="10">
        <f t="shared" si="68"/>
        <v>3.8554916499999998</v>
      </c>
      <c r="W81" s="10">
        <v>0</v>
      </c>
      <c r="X81" s="10">
        <f t="shared" si="69"/>
        <v>0</v>
      </c>
      <c r="Y81" s="10">
        <v>0</v>
      </c>
      <c r="Z81" s="10">
        <f t="shared" si="70"/>
        <v>0</v>
      </c>
      <c r="AA81" s="10">
        <f>0.36/1.2</f>
        <v>0.3</v>
      </c>
      <c r="AB81" s="10">
        <f>0.36/1.2</f>
        <v>0.3</v>
      </c>
      <c r="AC81" s="10">
        <f>[4]Лист1!$AB$74/1.2</f>
        <v>3.8119726050000002</v>
      </c>
      <c r="AD81" s="10">
        <v>3.8554916499999998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f t="shared" si="71"/>
        <v>3.8119726050000002</v>
      </c>
      <c r="AP81" s="10">
        <f t="shared" si="72"/>
        <v>3.8554916499999998</v>
      </c>
      <c r="AQ81" s="15" t="s">
        <v>128</v>
      </c>
      <c r="AR81" s="14" t="b">
        <f t="shared" si="58"/>
        <v>0</v>
      </c>
    </row>
    <row r="82" spans="1:44" ht="63" x14ac:dyDescent="0.25">
      <c r="A82" s="22" t="s">
        <v>189</v>
      </c>
      <c r="B82" s="23" t="s">
        <v>199</v>
      </c>
      <c r="C82" s="36" t="s">
        <v>208</v>
      </c>
      <c r="D82" s="21" t="s">
        <v>111</v>
      </c>
      <c r="E82" s="21">
        <v>2022</v>
      </c>
      <c r="F82" s="21">
        <v>2024</v>
      </c>
      <c r="G82" s="21">
        <f t="shared" si="75"/>
        <v>2024</v>
      </c>
      <c r="H82" s="10">
        <v>5.0168126500000003</v>
      </c>
      <c r="I82" s="7">
        <f>[2]Лист1!$K$76/1.2</f>
        <v>5.0168126500000003</v>
      </c>
      <c r="J82" s="10">
        <v>1.1000000000000001</v>
      </c>
      <c r="K82" s="10">
        <f t="shared" si="80"/>
        <v>34.176669630000006</v>
      </c>
      <c r="L82" s="10">
        <v>1.1076869100000002</v>
      </c>
      <c r="M82" s="10">
        <v>6.4363645600000003</v>
      </c>
      <c r="N82" s="10">
        <v>26.632618160000003</v>
      </c>
      <c r="O82" s="10">
        <v>0</v>
      </c>
      <c r="P82" s="10">
        <f>Q82+R82+S82+T82</f>
        <v>35.602062450000005</v>
      </c>
      <c r="Q82" s="10">
        <f>L82</f>
        <v>1.1076869100000002</v>
      </c>
      <c r="R82" s="10">
        <v>4.165927540000002</v>
      </c>
      <c r="S82" s="10">
        <v>30.328448000000002</v>
      </c>
      <c r="T82" s="10">
        <v>0</v>
      </c>
      <c r="U82" s="10">
        <v>0</v>
      </c>
      <c r="V82" s="10">
        <f t="shared" si="68"/>
        <v>33.076669630000005</v>
      </c>
      <c r="W82" s="10">
        <v>0</v>
      </c>
      <c r="X82" s="10">
        <f t="shared" si="69"/>
        <v>0</v>
      </c>
      <c r="Y82" s="10">
        <v>0</v>
      </c>
      <c r="Z82" s="10">
        <f t="shared" si="70"/>
        <v>0</v>
      </c>
      <c r="AA82" s="10">
        <v>0</v>
      </c>
      <c r="AB82" s="10">
        <v>0</v>
      </c>
      <c r="AC82" s="10">
        <f>[4]Лист1!$AB$75/1.2</f>
        <v>33.068982720000001</v>
      </c>
      <c r="AD82" s="10">
        <v>34.502062449999997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f t="shared" si="71"/>
        <v>33.068982720000001</v>
      </c>
      <c r="AP82" s="10">
        <f t="shared" si="72"/>
        <v>34.502062449999997</v>
      </c>
      <c r="AQ82" s="15" t="s">
        <v>128</v>
      </c>
      <c r="AR82" s="14" t="b">
        <f t="shared" si="58"/>
        <v>0</v>
      </c>
    </row>
    <row r="83" spans="1:44" ht="63" x14ac:dyDescent="0.25">
      <c r="A83" s="22" t="s">
        <v>190</v>
      </c>
      <c r="B83" s="23" t="s">
        <v>200</v>
      </c>
      <c r="C83" s="36" t="s">
        <v>209</v>
      </c>
      <c r="D83" s="21" t="s">
        <v>111</v>
      </c>
      <c r="E83" s="21">
        <v>2024</v>
      </c>
      <c r="F83" s="21">
        <v>2024</v>
      </c>
      <c r="G83" s="21">
        <f t="shared" si="75"/>
        <v>2024</v>
      </c>
      <c r="H83" s="10">
        <v>9.9223641666666682E-2</v>
      </c>
      <c r="I83" s="7">
        <f>H83</f>
        <v>9.9223641666666682E-2</v>
      </c>
      <c r="J83" s="10">
        <v>0</v>
      </c>
      <c r="K83" s="10">
        <f t="shared" si="80"/>
        <v>0.78851488000000003</v>
      </c>
      <c r="L83" s="10">
        <v>0</v>
      </c>
      <c r="M83" s="10">
        <v>0.21377588000000003</v>
      </c>
      <c r="N83" s="10">
        <v>0.574739</v>
      </c>
      <c r="O83" s="10">
        <v>0</v>
      </c>
      <c r="P83" s="10">
        <f t="shared" ref="P83:P94" si="81">SUM(Q83:T83)</f>
        <v>0.78851488000000003</v>
      </c>
      <c r="Q83" s="10">
        <v>0</v>
      </c>
      <c r="R83" s="10">
        <v>0.21377588000000003</v>
      </c>
      <c r="S83" s="10">
        <v>0.574739</v>
      </c>
      <c r="T83" s="10">
        <v>0</v>
      </c>
      <c r="U83" s="10">
        <v>0</v>
      </c>
      <c r="V83" s="10">
        <f t="shared" si="68"/>
        <v>0.78851488000000003</v>
      </c>
      <c r="W83" s="10">
        <v>0</v>
      </c>
      <c r="X83" s="10">
        <f t="shared" si="69"/>
        <v>0</v>
      </c>
      <c r="Y83" s="10">
        <v>0</v>
      </c>
      <c r="Z83" s="10">
        <f t="shared" si="70"/>
        <v>0</v>
      </c>
      <c r="AA83" s="10">
        <v>0</v>
      </c>
      <c r="AB83" s="10">
        <v>0</v>
      </c>
      <c r="AC83" s="10">
        <f>[4]Лист1!$AB$76/1.2</f>
        <v>0.73799600999999992</v>
      </c>
      <c r="AD83" s="10">
        <v>0.78851488000000003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f t="shared" si="71"/>
        <v>0.73799600999999992</v>
      </c>
      <c r="AP83" s="10">
        <f t="shared" si="72"/>
        <v>0.78851488000000003</v>
      </c>
      <c r="AQ83" s="15" t="s">
        <v>128</v>
      </c>
      <c r="AR83" s="14" t="b">
        <f t="shared" si="58"/>
        <v>1</v>
      </c>
    </row>
    <row r="84" spans="1:44" ht="63" x14ac:dyDescent="0.25">
      <c r="A84" s="22" t="s">
        <v>191</v>
      </c>
      <c r="B84" s="23" t="s">
        <v>201</v>
      </c>
      <c r="C84" s="36" t="s">
        <v>210</v>
      </c>
      <c r="D84" s="21" t="s">
        <v>111</v>
      </c>
      <c r="E84" s="21">
        <v>2024</v>
      </c>
      <c r="F84" s="21">
        <v>2024</v>
      </c>
      <c r="G84" s="21">
        <f t="shared" si="75"/>
        <v>2024</v>
      </c>
      <c r="H84" s="10">
        <v>0.16622562500000002</v>
      </c>
      <c r="I84" s="7">
        <f>[2]Лист1!$K$78/1.2</f>
        <v>0.16622562500000002</v>
      </c>
      <c r="J84" s="10">
        <v>0</v>
      </c>
      <c r="K84" s="10">
        <f t="shared" si="80"/>
        <v>1.2338797099999999</v>
      </c>
      <c r="L84" s="10">
        <v>0</v>
      </c>
      <c r="M84" s="10">
        <v>0.25327970999999994</v>
      </c>
      <c r="N84" s="10">
        <v>0.98059999999999992</v>
      </c>
      <c r="O84" s="10">
        <v>0</v>
      </c>
      <c r="P84" s="10">
        <f t="shared" si="81"/>
        <v>1.2338797099999999</v>
      </c>
      <c r="Q84" s="10">
        <v>0</v>
      </c>
      <c r="R84" s="10">
        <v>0.25327970999999994</v>
      </c>
      <c r="S84" s="10">
        <v>0.98059999999999992</v>
      </c>
      <c r="T84" s="10">
        <v>0</v>
      </c>
      <c r="U84" s="10">
        <v>0</v>
      </c>
      <c r="V84" s="10">
        <f t="shared" si="68"/>
        <v>1.2338797099999999</v>
      </c>
      <c r="W84" s="10">
        <v>0</v>
      </c>
      <c r="X84" s="10">
        <f t="shared" si="69"/>
        <v>0</v>
      </c>
      <c r="Y84" s="10">
        <v>0</v>
      </c>
      <c r="Z84" s="10">
        <f t="shared" si="70"/>
        <v>0</v>
      </c>
      <c r="AA84" s="10">
        <v>0</v>
      </c>
      <c r="AB84" s="10">
        <v>0</v>
      </c>
      <c r="AC84" s="10">
        <f>[4]Лист1!$AB$77/1.2</f>
        <v>1.20780372</v>
      </c>
      <c r="AD84" s="10">
        <v>1.2338797100000001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f t="shared" si="71"/>
        <v>1.20780372</v>
      </c>
      <c r="AP84" s="10">
        <f t="shared" si="72"/>
        <v>1.2338797100000001</v>
      </c>
      <c r="AQ84" s="15" t="s">
        <v>128</v>
      </c>
      <c r="AR84" s="14" t="b">
        <f t="shared" si="58"/>
        <v>1</v>
      </c>
    </row>
    <row r="85" spans="1:44" ht="63" x14ac:dyDescent="0.25">
      <c r="A85" s="22" t="s">
        <v>192</v>
      </c>
      <c r="B85" s="23" t="s">
        <v>202</v>
      </c>
      <c r="C85" s="36" t="s">
        <v>211</v>
      </c>
      <c r="D85" s="21" t="s">
        <v>111</v>
      </c>
      <c r="E85" s="21">
        <v>2024</v>
      </c>
      <c r="F85" s="21">
        <v>2024</v>
      </c>
      <c r="G85" s="21">
        <f t="shared" si="75"/>
        <v>2024</v>
      </c>
      <c r="H85" s="10">
        <v>0.16622562500000002</v>
      </c>
      <c r="I85" s="7">
        <f>[2]Лист1!$K$79/1.2</f>
        <v>0.16622562500000002</v>
      </c>
      <c r="J85" s="10">
        <v>0</v>
      </c>
      <c r="K85" s="10">
        <f t="shared" si="80"/>
        <v>1.2335196500000001</v>
      </c>
      <c r="L85" s="10">
        <v>0</v>
      </c>
      <c r="M85" s="10">
        <v>0.25297065000000002</v>
      </c>
      <c r="N85" s="10">
        <v>0.980549</v>
      </c>
      <c r="O85" s="10">
        <v>0</v>
      </c>
      <c r="P85" s="10">
        <f t="shared" si="81"/>
        <v>1.2335196500000001</v>
      </c>
      <c r="Q85" s="10">
        <v>0</v>
      </c>
      <c r="R85" s="10">
        <v>0.25297065000000002</v>
      </c>
      <c r="S85" s="10">
        <v>0.980549</v>
      </c>
      <c r="T85" s="10">
        <v>0</v>
      </c>
      <c r="U85" s="10">
        <v>0</v>
      </c>
      <c r="V85" s="10">
        <f t="shared" si="68"/>
        <v>1.2335196500000001</v>
      </c>
      <c r="W85" s="10">
        <v>0</v>
      </c>
      <c r="X85" s="10">
        <f t="shared" si="69"/>
        <v>0</v>
      </c>
      <c r="Y85" s="10">
        <v>0</v>
      </c>
      <c r="Z85" s="10">
        <f t="shared" si="70"/>
        <v>0</v>
      </c>
      <c r="AA85" s="10">
        <v>0</v>
      </c>
      <c r="AB85" s="10">
        <v>0</v>
      </c>
      <c r="AC85" s="10">
        <f>[4]Лист1!$AB$78/1.2</f>
        <v>1.20780372</v>
      </c>
      <c r="AD85" s="10">
        <v>1.2335196500000001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f t="shared" si="71"/>
        <v>1.20780372</v>
      </c>
      <c r="AP85" s="10">
        <f t="shared" si="72"/>
        <v>1.2335196500000001</v>
      </c>
      <c r="AQ85" s="15" t="s">
        <v>128</v>
      </c>
      <c r="AR85" s="14" t="b">
        <f t="shared" si="58"/>
        <v>1</v>
      </c>
    </row>
    <row r="86" spans="1:44" ht="63" x14ac:dyDescent="0.25">
      <c r="A86" s="22" t="s">
        <v>193</v>
      </c>
      <c r="B86" s="23" t="s">
        <v>203</v>
      </c>
      <c r="C86" s="36" t="s">
        <v>212</v>
      </c>
      <c r="D86" s="21" t="s">
        <v>111</v>
      </c>
      <c r="E86" s="21">
        <v>2024</v>
      </c>
      <c r="F86" s="21">
        <v>2024</v>
      </c>
      <c r="G86" s="21">
        <f t="shared" si="75"/>
        <v>2024</v>
      </c>
      <c r="H86" s="10">
        <v>0.3013837416666667</v>
      </c>
      <c r="I86" s="7">
        <f>[2]Лист1!$K$80/1.2</f>
        <v>0.3013837416666667</v>
      </c>
      <c r="J86" s="10">
        <v>0</v>
      </c>
      <c r="K86" s="10">
        <f t="shared" si="80"/>
        <v>2.19256399</v>
      </c>
      <c r="L86" s="10">
        <v>0</v>
      </c>
      <c r="M86" s="10">
        <v>0.39644598999999991</v>
      </c>
      <c r="N86" s="10">
        <v>1.7961180000000001</v>
      </c>
      <c r="O86" s="10">
        <v>0</v>
      </c>
      <c r="P86" s="10">
        <f t="shared" si="81"/>
        <v>2.19256399</v>
      </c>
      <c r="Q86" s="10">
        <v>0</v>
      </c>
      <c r="R86" s="10">
        <v>0.39644598999999991</v>
      </c>
      <c r="S86" s="10">
        <v>1.7961180000000001</v>
      </c>
      <c r="T86" s="10">
        <v>0</v>
      </c>
      <c r="U86" s="10">
        <v>0</v>
      </c>
      <c r="V86" s="10">
        <f t="shared" si="68"/>
        <v>2.19256399</v>
      </c>
      <c r="W86" s="10">
        <v>0</v>
      </c>
      <c r="X86" s="10">
        <f t="shared" si="69"/>
        <v>0</v>
      </c>
      <c r="Y86" s="10">
        <v>0</v>
      </c>
      <c r="Z86" s="10">
        <f t="shared" si="70"/>
        <v>0</v>
      </c>
      <c r="AA86" s="10">
        <v>0</v>
      </c>
      <c r="AB86" s="10">
        <v>0</v>
      </c>
      <c r="AC86" s="10">
        <f>[4]Лист1!$AB$79/1.2</f>
        <v>2.2199381850000002</v>
      </c>
      <c r="AD86" s="10">
        <v>2.19256399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f t="shared" si="71"/>
        <v>2.2199381850000002</v>
      </c>
      <c r="AP86" s="10">
        <f t="shared" si="72"/>
        <v>2.19256399</v>
      </c>
      <c r="AQ86" s="15" t="s">
        <v>128</v>
      </c>
      <c r="AR86" s="14" t="b">
        <f t="shared" si="58"/>
        <v>1</v>
      </c>
    </row>
    <row r="87" spans="1:44" ht="63" x14ac:dyDescent="0.25">
      <c r="A87" s="22" t="s">
        <v>194</v>
      </c>
      <c r="B87" s="23" t="s">
        <v>204</v>
      </c>
      <c r="C87" s="36" t="s">
        <v>213</v>
      </c>
      <c r="D87" s="21" t="s">
        <v>111</v>
      </c>
      <c r="E87" s="21">
        <v>2024</v>
      </c>
      <c r="F87" s="21">
        <v>2024</v>
      </c>
      <c r="G87" s="21">
        <f t="shared" si="75"/>
        <v>2024</v>
      </c>
      <c r="H87" s="10">
        <v>0.21823583333333332</v>
      </c>
      <c r="I87" s="7">
        <f>[2]Лист1!$K$81/1.2</f>
        <v>0.21823583333333332</v>
      </c>
      <c r="J87" s="10">
        <v>0</v>
      </c>
      <c r="K87" s="10">
        <f t="shared" si="80"/>
        <v>1.65786232</v>
      </c>
      <c r="L87" s="10">
        <v>0</v>
      </c>
      <c r="M87" s="10">
        <v>0.37932732000000002</v>
      </c>
      <c r="N87" s="10">
        <v>1.278535</v>
      </c>
      <c r="O87" s="10">
        <v>0</v>
      </c>
      <c r="P87" s="10">
        <f t="shared" si="81"/>
        <v>1.65786232</v>
      </c>
      <c r="Q87" s="10">
        <v>0</v>
      </c>
      <c r="R87" s="10">
        <v>0.37932732000000002</v>
      </c>
      <c r="S87" s="10">
        <v>1.278535</v>
      </c>
      <c r="T87" s="10">
        <v>0</v>
      </c>
      <c r="U87" s="10">
        <v>0</v>
      </c>
      <c r="V87" s="10">
        <f t="shared" si="68"/>
        <v>1.65786232</v>
      </c>
      <c r="W87" s="10">
        <v>0</v>
      </c>
      <c r="X87" s="10">
        <f t="shared" si="69"/>
        <v>0</v>
      </c>
      <c r="Y87" s="10">
        <v>0</v>
      </c>
      <c r="Z87" s="10">
        <f t="shared" si="70"/>
        <v>0</v>
      </c>
      <c r="AA87" s="10">
        <v>0</v>
      </c>
      <c r="AB87" s="10">
        <v>0</v>
      </c>
      <c r="AC87" s="10">
        <f>[4]Лист1!$AB$80/1.2</f>
        <v>1.70989371</v>
      </c>
      <c r="AD87" s="10">
        <v>1.65786232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f t="shared" si="71"/>
        <v>1.70989371</v>
      </c>
      <c r="AP87" s="10">
        <f t="shared" si="72"/>
        <v>1.65786232</v>
      </c>
      <c r="AQ87" s="15" t="s">
        <v>128</v>
      </c>
      <c r="AR87" s="14" t="b">
        <f t="shared" si="58"/>
        <v>1</v>
      </c>
    </row>
    <row r="88" spans="1:44" ht="63" x14ac:dyDescent="0.25">
      <c r="A88" s="22" t="s">
        <v>195</v>
      </c>
      <c r="B88" s="23" t="s">
        <v>205</v>
      </c>
      <c r="C88" s="36" t="s">
        <v>214</v>
      </c>
      <c r="D88" s="21" t="s">
        <v>111</v>
      </c>
      <c r="E88" s="21">
        <v>2024</v>
      </c>
      <c r="F88" s="21">
        <v>2024</v>
      </c>
      <c r="G88" s="21">
        <f t="shared" si="75"/>
        <v>2024</v>
      </c>
      <c r="H88" s="10">
        <v>0.36299158333333331</v>
      </c>
      <c r="I88" s="7">
        <f>H88</f>
        <v>0.36299158333333331</v>
      </c>
      <c r="J88" s="10">
        <v>0</v>
      </c>
      <c r="K88" s="10">
        <f t="shared" ref="K88" si="82">L88+M88+N88+O88</f>
        <v>2.5034342199999999</v>
      </c>
      <c r="L88" s="10">
        <v>0</v>
      </c>
      <c r="M88" s="10">
        <v>0.35681721999999993</v>
      </c>
      <c r="N88" s="10">
        <v>2.146617</v>
      </c>
      <c r="O88" s="10">
        <v>0</v>
      </c>
      <c r="P88" s="10">
        <f t="shared" si="81"/>
        <v>2.5034342199999999</v>
      </c>
      <c r="Q88" s="10">
        <v>0</v>
      </c>
      <c r="R88" s="10">
        <v>0.35681721999999993</v>
      </c>
      <c r="S88" s="10">
        <v>2.146617</v>
      </c>
      <c r="T88" s="10">
        <v>0</v>
      </c>
      <c r="U88" s="10">
        <v>0</v>
      </c>
      <c r="V88" s="10">
        <f t="shared" si="68"/>
        <v>2.5034342199999999</v>
      </c>
      <c r="W88" s="10">
        <v>0</v>
      </c>
      <c r="X88" s="10">
        <f t="shared" si="69"/>
        <v>0</v>
      </c>
      <c r="Y88" s="10">
        <v>0</v>
      </c>
      <c r="Z88" s="10">
        <f t="shared" si="70"/>
        <v>0</v>
      </c>
      <c r="AA88" s="10">
        <v>0</v>
      </c>
      <c r="AB88" s="10">
        <v>0</v>
      </c>
      <c r="AC88" s="10">
        <f>[4]Лист1!$AB$81/1.2</f>
        <v>2.1749994450000005</v>
      </c>
      <c r="AD88" s="10">
        <v>2.5034342199999999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f t="shared" ref="AO88" si="83">AE88+AG88+AI88+AK88+AM88+AC88</f>
        <v>2.1749994450000005</v>
      </c>
      <c r="AP88" s="10">
        <f t="shared" si="72"/>
        <v>2.5034342199999999</v>
      </c>
      <c r="AQ88" s="15" t="s">
        <v>128</v>
      </c>
      <c r="AR88" s="14" t="b">
        <f t="shared" si="58"/>
        <v>1</v>
      </c>
    </row>
    <row r="89" spans="1:44" ht="63" x14ac:dyDescent="0.25">
      <c r="A89" s="22" t="s">
        <v>196</v>
      </c>
      <c r="B89" s="23" t="s">
        <v>293</v>
      </c>
      <c r="C89" s="36" t="s">
        <v>237</v>
      </c>
      <c r="D89" s="21" t="s">
        <v>111</v>
      </c>
      <c r="E89" s="21">
        <v>2025</v>
      </c>
      <c r="F89" s="21">
        <v>2025</v>
      </c>
      <c r="G89" s="21">
        <v>2026</v>
      </c>
      <c r="H89" s="10">
        <v>8.3820566666666672</v>
      </c>
      <c r="I89" s="7">
        <f>[2]Лист1!$K$83/1.22</f>
        <v>7.4937930977581404</v>
      </c>
      <c r="J89" s="10">
        <v>0</v>
      </c>
      <c r="K89" s="10">
        <f>L89+M89+N89+O89</f>
        <v>67.660672750000003</v>
      </c>
      <c r="L89" s="10">
        <v>1.204939</v>
      </c>
      <c r="M89" s="10">
        <v>10.769335510000005</v>
      </c>
      <c r="N89" s="10">
        <v>55.686398240000003</v>
      </c>
      <c r="O89" s="10">
        <v>0</v>
      </c>
      <c r="P89" s="10">
        <f>SUM(Q89:T89)</f>
        <v>56.668316099199984</v>
      </c>
      <c r="Q89" s="10">
        <v>1.204939</v>
      </c>
      <c r="R89" s="10">
        <f>4904.74104679999/1000</f>
        <v>4.9047410467999901</v>
      </c>
      <c r="S89" s="10">
        <f>50558.6360524/1000</f>
        <v>50.558636052399997</v>
      </c>
      <c r="T89" s="10">
        <v>0</v>
      </c>
      <c r="U89" s="10">
        <v>0</v>
      </c>
      <c r="V89" s="10">
        <f t="shared" si="68"/>
        <v>67.660672750000003</v>
      </c>
      <c r="W89" s="10">
        <v>0</v>
      </c>
      <c r="X89" s="10">
        <f t="shared" si="69"/>
        <v>66.455733749999993</v>
      </c>
      <c r="Y89" s="10">
        <v>0</v>
      </c>
      <c r="Z89" s="10">
        <f t="shared" si="70"/>
        <v>55.463377099200002</v>
      </c>
      <c r="AA89" s="10">
        <v>0</v>
      </c>
      <c r="AB89" s="10">
        <v>0</v>
      </c>
      <c r="AC89" s="10">
        <v>0</v>
      </c>
      <c r="AD89" s="10">
        <v>0</v>
      </c>
      <c r="AE89" s="10">
        <v>1.204939</v>
      </c>
      <c r="AF89" s="10">
        <v>1.204939</v>
      </c>
      <c r="AG89" s="10">
        <v>66.455733749999993</v>
      </c>
      <c r="AH89" s="10">
        <f>55463.3770992/1000</f>
        <v>55.463377099200002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f t="shared" si="71"/>
        <v>67.660672749999989</v>
      </c>
      <c r="AP89" s="10">
        <f t="shared" si="72"/>
        <v>56.668316099200005</v>
      </c>
      <c r="AQ89" s="15" t="s">
        <v>128</v>
      </c>
      <c r="AR89" s="14" t="b">
        <f t="shared" si="58"/>
        <v>1</v>
      </c>
    </row>
    <row r="90" spans="1:44" ht="41.25" customHeight="1" x14ac:dyDescent="0.25">
      <c r="A90" s="22" t="s">
        <v>334</v>
      </c>
      <c r="B90" s="23" t="s">
        <v>243</v>
      </c>
      <c r="C90" s="36" t="s">
        <v>246</v>
      </c>
      <c r="D90" s="21" t="s">
        <v>111</v>
      </c>
      <c r="E90" s="21">
        <v>2027</v>
      </c>
      <c r="F90" s="21">
        <v>2027</v>
      </c>
      <c r="G90" s="21">
        <f t="shared" si="75"/>
        <v>2027</v>
      </c>
      <c r="H90" s="10">
        <v>6.3425400215999996</v>
      </c>
      <c r="I90" s="7" t="s">
        <v>102</v>
      </c>
      <c r="J90" s="10">
        <v>0</v>
      </c>
      <c r="K90" s="10">
        <v>56.443603940000003</v>
      </c>
      <c r="L90" s="10">
        <v>0</v>
      </c>
      <c r="M90" s="10">
        <v>3.2366411021417036</v>
      </c>
      <c r="N90" s="10">
        <v>53.206962837858299</v>
      </c>
      <c r="O90" s="10">
        <v>0</v>
      </c>
      <c r="P90" s="10" t="s">
        <v>102</v>
      </c>
      <c r="Q90" s="10" t="s">
        <v>102</v>
      </c>
      <c r="R90" s="10" t="s">
        <v>102</v>
      </c>
      <c r="S90" s="10" t="s">
        <v>102</v>
      </c>
      <c r="T90" s="10" t="s">
        <v>102</v>
      </c>
      <c r="U90" s="10">
        <v>0</v>
      </c>
      <c r="V90" s="10">
        <f t="shared" si="68"/>
        <v>56.443603940000003</v>
      </c>
      <c r="W90" s="10">
        <v>0</v>
      </c>
      <c r="X90" s="10">
        <f t="shared" si="69"/>
        <v>56.443603940000003</v>
      </c>
      <c r="Y90" s="10">
        <v>0</v>
      </c>
      <c r="Z90" s="10">
        <f t="shared" si="70"/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56.443603940000003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f t="shared" si="71"/>
        <v>56.443603940000003</v>
      </c>
      <c r="AP90" s="10">
        <f t="shared" si="72"/>
        <v>0</v>
      </c>
      <c r="AQ90" s="15" t="s">
        <v>291</v>
      </c>
      <c r="AR90" s="14" t="b">
        <f t="shared" si="58"/>
        <v>0</v>
      </c>
    </row>
    <row r="91" spans="1:44" ht="44.25" customHeight="1" x14ac:dyDescent="0.25">
      <c r="A91" s="22" t="s">
        <v>335</v>
      </c>
      <c r="B91" s="23" t="s">
        <v>244</v>
      </c>
      <c r="C91" s="36" t="s">
        <v>247</v>
      </c>
      <c r="D91" s="21" t="s">
        <v>111</v>
      </c>
      <c r="E91" s="21">
        <v>2028</v>
      </c>
      <c r="F91" s="21">
        <v>2028</v>
      </c>
      <c r="G91" s="21">
        <f t="shared" si="75"/>
        <v>2028</v>
      </c>
      <c r="H91" s="10">
        <v>6.3425400215999996</v>
      </c>
      <c r="I91" s="7">
        <f t="shared" ref="I91:I92" si="84">H91</f>
        <v>6.3425400215999996</v>
      </c>
      <c r="J91" s="10">
        <v>0</v>
      </c>
      <c r="K91" s="10">
        <v>58.927122519999998</v>
      </c>
      <c r="L91" s="10">
        <v>0</v>
      </c>
      <c r="M91" s="10">
        <v>3.379053317275897</v>
      </c>
      <c r="N91" s="10">
        <v>55.548069202724101</v>
      </c>
      <c r="O91" s="10">
        <v>0</v>
      </c>
      <c r="P91" s="10">
        <f t="shared" si="81"/>
        <v>58.927122519999998</v>
      </c>
      <c r="Q91" s="10">
        <f t="shared" ref="Q91:T92" si="85">L91</f>
        <v>0</v>
      </c>
      <c r="R91" s="10">
        <f t="shared" si="85"/>
        <v>3.379053317275897</v>
      </c>
      <c r="S91" s="10">
        <f t="shared" si="85"/>
        <v>55.548069202724101</v>
      </c>
      <c r="T91" s="10">
        <f t="shared" si="85"/>
        <v>0</v>
      </c>
      <c r="U91" s="10">
        <v>0</v>
      </c>
      <c r="V91" s="10">
        <f t="shared" si="68"/>
        <v>58.927122519999998</v>
      </c>
      <c r="W91" s="10">
        <v>0</v>
      </c>
      <c r="X91" s="10">
        <f t="shared" si="69"/>
        <v>58.927122519999998</v>
      </c>
      <c r="Y91" s="10">
        <v>0</v>
      </c>
      <c r="Z91" s="10">
        <f t="shared" si="70"/>
        <v>58.927122519999998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58.927122519999998</v>
      </c>
      <c r="AL91" s="10">
        <f>AK91</f>
        <v>58.927122519999998</v>
      </c>
      <c r="AM91" s="10">
        <v>0</v>
      </c>
      <c r="AN91" s="10">
        <v>0</v>
      </c>
      <c r="AO91" s="10">
        <f t="shared" si="71"/>
        <v>58.927122519999998</v>
      </c>
      <c r="AP91" s="10">
        <f t="shared" si="72"/>
        <v>58.927122519999998</v>
      </c>
      <c r="AQ91" s="15" t="s">
        <v>128</v>
      </c>
      <c r="AR91" s="14" t="b">
        <f t="shared" si="58"/>
        <v>1</v>
      </c>
    </row>
    <row r="92" spans="1:44" ht="36" customHeight="1" x14ac:dyDescent="0.25">
      <c r="A92" s="22" t="s">
        <v>240</v>
      </c>
      <c r="B92" s="23" t="s">
        <v>245</v>
      </c>
      <c r="C92" s="36" t="s">
        <v>248</v>
      </c>
      <c r="D92" s="21" t="s">
        <v>111</v>
      </c>
      <c r="E92" s="21">
        <v>2029</v>
      </c>
      <c r="F92" s="21">
        <v>2029</v>
      </c>
      <c r="G92" s="21">
        <f t="shared" si="75"/>
        <v>2029</v>
      </c>
      <c r="H92" s="10">
        <v>0.9310183139999999</v>
      </c>
      <c r="I92" s="7">
        <f t="shared" si="84"/>
        <v>0.9310183139999999</v>
      </c>
      <c r="J92" s="10">
        <v>0</v>
      </c>
      <c r="K92" s="10">
        <v>11.40374737</v>
      </c>
      <c r="L92" s="10">
        <v>0</v>
      </c>
      <c r="M92" s="10">
        <v>2.6186476377642389</v>
      </c>
      <c r="N92" s="10">
        <v>8.7850997322357607</v>
      </c>
      <c r="O92" s="10">
        <v>0</v>
      </c>
      <c r="P92" s="10">
        <f t="shared" si="81"/>
        <v>11.40374737</v>
      </c>
      <c r="Q92" s="10">
        <f t="shared" si="85"/>
        <v>0</v>
      </c>
      <c r="R92" s="10">
        <f t="shared" si="85"/>
        <v>2.6186476377642389</v>
      </c>
      <c r="S92" s="10">
        <f t="shared" si="85"/>
        <v>8.7850997322357607</v>
      </c>
      <c r="T92" s="10">
        <f t="shared" si="85"/>
        <v>0</v>
      </c>
      <c r="U92" s="10">
        <v>0</v>
      </c>
      <c r="V92" s="10">
        <f t="shared" si="68"/>
        <v>11.40374737</v>
      </c>
      <c r="W92" s="10">
        <v>0</v>
      </c>
      <c r="X92" s="10">
        <f t="shared" si="69"/>
        <v>11.40374737</v>
      </c>
      <c r="Y92" s="10">
        <v>0</v>
      </c>
      <c r="Z92" s="10">
        <f t="shared" si="70"/>
        <v>11.40374737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11.40374737</v>
      </c>
      <c r="AN92" s="10">
        <f>AM92</f>
        <v>11.40374737</v>
      </c>
      <c r="AO92" s="10">
        <f t="shared" si="71"/>
        <v>11.40374737</v>
      </c>
      <c r="AP92" s="10">
        <f>AN92+AL92+AJ92+AH92+AF92+AD92</f>
        <v>11.40374737</v>
      </c>
      <c r="AQ92" s="15" t="s">
        <v>128</v>
      </c>
      <c r="AR92" s="14" t="b">
        <f t="shared" si="58"/>
        <v>1</v>
      </c>
    </row>
    <row r="93" spans="1:44" ht="62.25" customHeight="1" x14ac:dyDescent="0.25">
      <c r="A93" s="22" t="s">
        <v>241</v>
      </c>
      <c r="B93" s="23" t="s">
        <v>294</v>
      </c>
      <c r="C93" s="36" t="s">
        <v>295</v>
      </c>
      <c r="D93" s="21" t="s">
        <v>111</v>
      </c>
      <c r="E93" s="21">
        <v>2025</v>
      </c>
      <c r="F93" s="21">
        <v>2025</v>
      </c>
      <c r="G93" s="21">
        <v>2025</v>
      </c>
      <c r="H93" s="10">
        <v>36.388600000000004</v>
      </c>
      <c r="I93" s="7">
        <f>[2]Лист1!$K$87/1.2</f>
        <v>16.665013499999997</v>
      </c>
      <c r="J93" s="10">
        <v>0</v>
      </c>
      <c r="K93" s="10">
        <f>SUM(L93:O93)</f>
        <v>154.82881247</v>
      </c>
      <c r="L93" s="10">
        <v>4.5470458699999998</v>
      </c>
      <c r="M93" s="10">
        <v>42.894097619999997</v>
      </c>
      <c r="N93" s="10">
        <v>107.38766898</v>
      </c>
      <c r="O93" s="10">
        <v>0</v>
      </c>
      <c r="P93" s="10">
        <f t="shared" si="81"/>
        <v>141.95317516</v>
      </c>
      <c r="Q93" s="10">
        <v>4.3149806699999997</v>
      </c>
      <c r="R93" s="10">
        <v>31.194222529999998</v>
      </c>
      <c r="S93" s="10">
        <v>106.44397196</v>
      </c>
      <c r="T93" s="10">
        <v>0</v>
      </c>
      <c r="U93" s="10">
        <v>0</v>
      </c>
      <c r="V93" s="10">
        <f t="shared" si="68"/>
        <v>154.82881247</v>
      </c>
      <c r="W93" s="10">
        <v>0</v>
      </c>
      <c r="X93" s="10">
        <f t="shared" si="69"/>
        <v>0</v>
      </c>
      <c r="Y93" s="10">
        <v>0</v>
      </c>
      <c r="Z93" s="10">
        <f t="shared" si="70"/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154.82881247</v>
      </c>
      <c r="AF93" s="10">
        <v>141.95317516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f t="shared" si="71"/>
        <v>154.82881247</v>
      </c>
      <c r="AP93" s="10">
        <f>AN93+AL93+AJ93+AH93+AF93+AD93</f>
        <v>141.95317516</v>
      </c>
      <c r="AQ93" s="15" t="s">
        <v>128</v>
      </c>
      <c r="AR93" s="14"/>
    </row>
    <row r="94" spans="1:44" ht="63.75" customHeight="1" x14ac:dyDescent="0.25">
      <c r="A94" s="22" t="s">
        <v>242</v>
      </c>
      <c r="B94" s="23" t="s">
        <v>337</v>
      </c>
      <c r="C94" s="36" t="s">
        <v>324</v>
      </c>
      <c r="D94" s="21" t="s">
        <v>111</v>
      </c>
      <c r="E94" s="21">
        <v>2026</v>
      </c>
      <c r="F94" s="21" t="s">
        <v>102</v>
      </c>
      <c r="G94" s="21">
        <v>2027</v>
      </c>
      <c r="H94" s="10" t="s">
        <v>102</v>
      </c>
      <c r="I94" s="7">
        <f>[2]Лист1!$K$88/1.22</f>
        <v>9.0341950135919991</v>
      </c>
      <c r="J94" s="10" t="s">
        <v>102</v>
      </c>
      <c r="K94" s="10" t="s">
        <v>102</v>
      </c>
      <c r="L94" s="10" t="s">
        <v>102</v>
      </c>
      <c r="M94" s="10" t="s">
        <v>102</v>
      </c>
      <c r="N94" s="10" t="s">
        <v>102</v>
      </c>
      <c r="O94" s="10" t="s">
        <v>102</v>
      </c>
      <c r="P94" s="10">
        <f t="shared" si="81"/>
        <v>82.28086459562401</v>
      </c>
      <c r="Q94" s="10">
        <v>5.43</v>
      </c>
      <c r="R94" s="10">
        <f>12553.0983702154/1000</f>
        <v>12.5530983702154</v>
      </c>
      <c r="S94" s="10">
        <f>64297.7662254086/1000</f>
        <v>64.297766225408608</v>
      </c>
      <c r="T94" s="10">
        <v>0</v>
      </c>
      <c r="U94" s="10" t="s">
        <v>102</v>
      </c>
      <c r="V94" s="10" t="s">
        <v>102</v>
      </c>
      <c r="W94" s="10">
        <v>0</v>
      </c>
      <c r="X94" s="10">
        <f t="shared" si="69"/>
        <v>0</v>
      </c>
      <c r="Y94" s="10">
        <v>0</v>
      </c>
      <c r="Z94" s="10">
        <f t="shared" si="70"/>
        <v>82.280864595623996</v>
      </c>
      <c r="AA94" s="10" t="s">
        <v>102</v>
      </c>
      <c r="AB94" s="10" t="s">
        <v>102</v>
      </c>
      <c r="AC94" s="10" t="s">
        <v>102</v>
      </c>
      <c r="AD94" s="10" t="s">
        <v>102</v>
      </c>
      <c r="AE94" s="10" t="s">
        <v>102</v>
      </c>
      <c r="AF94" s="10" t="s">
        <v>102</v>
      </c>
      <c r="AG94" s="10" t="s">
        <v>102</v>
      </c>
      <c r="AH94" s="10">
        <f>5430/1000</f>
        <v>5.43</v>
      </c>
      <c r="AI94" s="10" t="s">
        <v>102</v>
      </c>
      <c r="AJ94" s="10">
        <f>76850.864595624/1000</f>
        <v>76.850864595624003</v>
      </c>
      <c r="AK94" s="10" t="s">
        <v>102</v>
      </c>
      <c r="AL94" s="10" t="s">
        <v>102</v>
      </c>
      <c r="AM94" s="10" t="s">
        <v>102</v>
      </c>
      <c r="AN94" s="10" t="s">
        <v>102</v>
      </c>
      <c r="AO94" s="10" t="s">
        <v>102</v>
      </c>
      <c r="AP94" s="10">
        <f>AH94+AJ94</f>
        <v>82.280864595623996</v>
      </c>
      <c r="AQ94" s="15" t="s">
        <v>128</v>
      </c>
      <c r="AR94" s="14"/>
    </row>
    <row r="95" spans="1:44" ht="31.5" x14ac:dyDescent="0.25">
      <c r="A95" s="19" t="s">
        <v>58</v>
      </c>
      <c r="B95" s="20" t="s">
        <v>59</v>
      </c>
      <c r="C95" s="26" t="s">
        <v>104</v>
      </c>
      <c r="D95" s="21" t="s">
        <v>102</v>
      </c>
      <c r="E95" s="9" t="str">
        <f>[5]Лист1!E56</f>
        <v>нд</v>
      </c>
      <c r="F95" s="9" t="str">
        <f>[5]Лист1!F56</f>
        <v>нд</v>
      </c>
      <c r="G95" s="9" t="str">
        <f>[5]Лист1!G56</f>
        <v>нд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24" t="s">
        <v>102</v>
      </c>
      <c r="AR95" s="14" t="b">
        <f>AP95=P95</f>
        <v>1</v>
      </c>
    </row>
    <row r="96" spans="1:44" ht="31.5" x14ac:dyDescent="0.25">
      <c r="A96" s="19" t="s">
        <v>60</v>
      </c>
      <c r="B96" s="20" t="s">
        <v>61</v>
      </c>
      <c r="C96" s="26" t="s">
        <v>102</v>
      </c>
      <c r="D96" s="21" t="s">
        <v>102</v>
      </c>
      <c r="E96" s="21" t="s">
        <v>102</v>
      </c>
      <c r="F96" s="21" t="s">
        <v>102</v>
      </c>
      <c r="G96" s="21" t="s">
        <v>102</v>
      </c>
      <c r="H96" s="10">
        <f t="shared" ref="H96:V96" si="86">H97+H103</f>
        <v>5.054068515</v>
      </c>
      <c r="I96" s="10">
        <f t="shared" si="86"/>
        <v>8.1678353555475418</v>
      </c>
      <c r="J96" s="10">
        <f t="shared" si="86"/>
        <v>0</v>
      </c>
      <c r="K96" s="10">
        <f t="shared" si="86"/>
        <v>55.409044226549995</v>
      </c>
      <c r="L96" s="10">
        <f t="shared" si="86"/>
        <v>6.6533960900000002</v>
      </c>
      <c r="M96" s="10">
        <f t="shared" si="86"/>
        <v>13.954634566676321</v>
      </c>
      <c r="N96" s="10">
        <f t="shared" si="86"/>
        <v>34.801013569873675</v>
      </c>
      <c r="O96" s="10">
        <f t="shared" si="86"/>
        <v>0</v>
      </c>
      <c r="P96" s="10">
        <f t="shared" si="86"/>
        <v>96.474726121635982</v>
      </c>
      <c r="Q96" s="10">
        <f t="shared" si="86"/>
        <v>7.4889401099999997</v>
      </c>
      <c r="R96" s="10">
        <f t="shared" si="86"/>
        <v>25.647174661432718</v>
      </c>
      <c r="S96" s="10">
        <f t="shared" si="86"/>
        <v>63.33861135020328</v>
      </c>
      <c r="T96" s="10">
        <f t="shared" si="86"/>
        <v>0</v>
      </c>
      <c r="U96" s="10">
        <f t="shared" si="86"/>
        <v>0</v>
      </c>
      <c r="V96" s="10">
        <f t="shared" si="86"/>
        <v>55.409044226549995</v>
      </c>
      <c r="W96" s="10">
        <f t="shared" ref="W96:AP96" si="87">W97+W103</f>
        <v>0</v>
      </c>
      <c r="X96" s="10">
        <f t="shared" si="87"/>
        <v>34.310957210450006</v>
      </c>
      <c r="Y96" s="10">
        <f t="shared" si="87"/>
        <v>0</v>
      </c>
      <c r="Z96" s="10">
        <f t="shared" si="87"/>
        <v>61.873596341636009</v>
      </c>
      <c r="AA96" s="10">
        <f t="shared" ref="AA96" si="88">AA97+AA103</f>
        <v>0</v>
      </c>
      <c r="AB96" s="10">
        <f t="shared" si="87"/>
        <v>0</v>
      </c>
      <c r="AC96" s="10">
        <f t="shared" si="87"/>
        <v>1.4097122049999999</v>
      </c>
      <c r="AD96" s="10">
        <f t="shared" si="87"/>
        <v>1.31008689</v>
      </c>
      <c r="AE96" s="10">
        <f t="shared" si="87"/>
        <v>19.788000126100002</v>
      </c>
      <c r="AF96" s="10">
        <f t="shared" si="87"/>
        <v>33.29104289</v>
      </c>
      <c r="AG96" s="10">
        <f t="shared" si="87"/>
        <v>0</v>
      </c>
      <c r="AH96" s="10">
        <f t="shared" si="87"/>
        <v>15.192893822818</v>
      </c>
      <c r="AI96" s="10">
        <f t="shared" si="87"/>
        <v>0</v>
      </c>
      <c r="AJ96" s="10">
        <f t="shared" si="87"/>
        <v>12.369745308368</v>
      </c>
      <c r="AK96" s="10">
        <f t="shared" si="87"/>
        <v>3.6433649400000001</v>
      </c>
      <c r="AL96" s="10">
        <f t="shared" si="87"/>
        <v>3.6433649400000001</v>
      </c>
      <c r="AM96" s="10">
        <f t="shared" si="87"/>
        <v>30.667592270450001</v>
      </c>
      <c r="AN96" s="10">
        <f t="shared" si="87"/>
        <v>30.667592270450001</v>
      </c>
      <c r="AO96" s="10">
        <f t="shared" si="87"/>
        <v>55.508669541550006</v>
      </c>
      <c r="AP96" s="10">
        <f t="shared" si="87"/>
        <v>96.47472612163601</v>
      </c>
      <c r="AQ96" s="21" t="s">
        <v>102</v>
      </c>
      <c r="AR96" s="14" t="b">
        <f>AP96=P96</f>
        <v>1</v>
      </c>
    </row>
    <row r="97" spans="1:44" x14ac:dyDescent="0.25">
      <c r="A97" s="19" t="s">
        <v>62</v>
      </c>
      <c r="B97" s="20" t="s">
        <v>63</v>
      </c>
      <c r="C97" s="26" t="s">
        <v>102</v>
      </c>
      <c r="D97" s="21" t="s">
        <v>102</v>
      </c>
      <c r="E97" s="21" t="s">
        <v>102</v>
      </c>
      <c r="F97" s="21" t="s">
        <v>102</v>
      </c>
      <c r="G97" s="21" t="s">
        <v>102</v>
      </c>
      <c r="H97" s="10">
        <f>SUM(H98:H102)</f>
        <v>3.5769589000000002</v>
      </c>
      <c r="I97" s="10">
        <f t="shared" ref="I97:AP97" si="89">SUM(I98:I102)</f>
        <v>6.742148859547541</v>
      </c>
      <c r="J97" s="10">
        <f t="shared" si="89"/>
        <v>0</v>
      </c>
      <c r="K97" s="10">
        <f t="shared" si="89"/>
        <v>41.644025720449996</v>
      </c>
      <c r="L97" s="10">
        <f t="shared" si="89"/>
        <v>4.9055568200000002</v>
      </c>
      <c r="M97" s="10">
        <f t="shared" si="89"/>
        <v>11.622067610449999</v>
      </c>
      <c r="N97" s="10">
        <f t="shared" si="89"/>
        <v>25.116401289999999</v>
      </c>
      <c r="O97" s="10">
        <f t="shared" si="89"/>
        <v>0</v>
      </c>
      <c r="P97" s="10">
        <f t="shared" si="89"/>
        <v>83.260111131635981</v>
      </c>
      <c r="Q97" s="10">
        <f t="shared" si="89"/>
        <v>5.9515908199999998</v>
      </c>
      <c r="R97" s="10">
        <f t="shared" si="89"/>
        <v>23.402670864466398</v>
      </c>
      <c r="S97" s="10">
        <f t="shared" si="89"/>
        <v>53.905849447169601</v>
      </c>
      <c r="T97" s="10">
        <f t="shared" si="89"/>
        <v>0</v>
      </c>
      <c r="U97" s="10">
        <f t="shared" si="89"/>
        <v>0</v>
      </c>
      <c r="V97" s="10">
        <f t="shared" si="89"/>
        <v>41.644025720449996</v>
      </c>
      <c r="W97" s="10">
        <f t="shared" si="89"/>
        <v>0</v>
      </c>
      <c r="X97" s="10">
        <f t="shared" si="89"/>
        <v>25.847120670450003</v>
      </c>
      <c r="Y97" s="10">
        <f t="shared" si="89"/>
        <v>0</v>
      </c>
      <c r="Z97" s="10">
        <f t="shared" si="89"/>
        <v>53.409759801636007</v>
      </c>
      <c r="AA97" s="10">
        <f t="shared" ref="AA97" si="90">SUM(AA98:AA102)</f>
        <v>0</v>
      </c>
      <c r="AB97" s="10">
        <f t="shared" si="89"/>
        <v>0</v>
      </c>
      <c r="AC97" s="10">
        <f t="shared" si="89"/>
        <v>0</v>
      </c>
      <c r="AD97" s="10">
        <f t="shared" si="89"/>
        <v>0</v>
      </c>
      <c r="AE97" s="10">
        <f t="shared" si="89"/>
        <v>15.796905049999999</v>
      </c>
      <c r="AF97" s="10">
        <f t="shared" si="89"/>
        <v>29.850351329999999</v>
      </c>
      <c r="AG97" s="10">
        <f t="shared" si="89"/>
        <v>0</v>
      </c>
      <c r="AH97" s="10">
        <f t="shared" si="89"/>
        <v>15.192893822818</v>
      </c>
      <c r="AI97" s="10">
        <f t="shared" si="89"/>
        <v>0</v>
      </c>
      <c r="AJ97" s="10">
        <f t="shared" si="89"/>
        <v>12.369745308368</v>
      </c>
      <c r="AK97" s="10">
        <f t="shared" si="89"/>
        <v>3.6433649400000001</v>
      </c>
      <c r="AL97" s="10">
        <f t="shared" si="89"/>
        <v>3.6433649400000001</v>
      </c>
      <c r="AM97" s="10">
        <f t="shared" si="89"/>
        <v>22.203755730450002</v>
      </c>
      <c r="AN97" s="10">
        <f t="shared" si="89"/>
        <v>22.203755730450002</v>
      </c>
      <c r="AO97" s="10">
        <f t="shared" si="89"/>
        <v>41.644025720450003</v>
      </c>
      <c r="AP97" s="10">
        <f t="shared" si="89"/>
        <v>83.260111131636009</v>
      </c>
      <c r="AQ97" s="21" t="s">
        <v>102</v>
      </c>
      <c r="AR97" s="14" t="b">
        <f>AP97=P97</f>
        <v>1</v>
      </c>
    </row>
    <row r="98" spans="1:44" ht="63" x14ac:dyDescent="0.25">
      <c r="A98" s="22" t="s">
        <v>126</v>
      </c>
      <c r="B98" s="23" t="s">
        <v>141</v>
      </c>
      <c r="C98" s="36" t="s">
        <v>177</v>
      </c>
      <c r="D98" s="21" t="s">
        <v>111</v>
      </c>
      <c r="E98" s="21">
        <v>2028</v>
      </c>
      <c r="F98" s="21">
        <v>2029</v>
      </c>
      <c r="G98" s="21">
        <f>F98</f>
        <v>2029</v>
      </c>
      <c r="H98" s="10">
        <v>1.9895411199999999</v>
      </c>
      <c r="I98" s="7">
        <f>H98</f>
        <v>1.9895411199999999</v>
      </c>
      <c r="J98" s="10">
        <v>0</v>
      </c>
      <c r="K98" s="10">
        <f>L98+M98+N98+O98</f>
        <v>25.847120670449996</v>
      </c>
      <c r="L98" s="10">
        <v>3.6433649400000001</v>
      </c>
      <c r="M98" s="10">
        <v>7.8822903004499985</v>
      </c>
      <c r="N98" s="10">
        <v>14.32146543</v>
      </c>
      <c r="O98" s="10">
        <v>0</v>
      </c>
      <c r="P98" s="10">
        <f t="shared" ref="P98:P102" si="91">SUM(Q98:T98)</f>
        <v>25.847120670449996</v>
      </c>
      <c r="Q98" s="10">
        <f>L98</f>
        <v>3.6433649400000001</v>
      </c>
      <c r="R98" s="10">
        <f>M98</f>
        <v>7.8822903004499985</v>
      </c>
      <c r="S98" s="10">
        <f>N98</f>
        <v>14.32146543</v>
      </c>
      <c r="T98" s="10">
        <f>O98</f>
        <v>0</v>
      </c>
      <c r="U98" s="10">
        <v>0</v>
      </c>
      <c r="V98" s="10">
        <f>K98</f>
        <v>25.847120670449996</v>
      </c>
      <c r="W98" s="10">
        <v>0</v>
      </c>
      <c r="X98" s="10">
        <f t="shared" ref="X98:X107" si="92">SUM(AG98,AI98,AK98,AM98)</f>
        <v>25.847120670450003</v>
      </c>
      <c r="Y98" s="10">
        <v>0</v>
      </c>
      <c r="Z98" s="10">
        <f t="shared" ref="Z98:Z102" si="93">SUM(AH98,AJ98,AL98,AN98)</f>
        <v>25.847120670450003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f>[3]Лист1!$AV$76/1.2</f>
        <v>3.6433649400000001</v>
      </c>
      <c r="AL98" s="10">
        <f>AK98</f>
        <v>3.6433649400000001</v>
      </c>
      <c r="AM98" s="10">
        <f>[3]Лист1!$BA$76/1.2</f>
        <v>22.203755730450002</v>
      </c>
      <c r="AN98" s="10">
        <f>AM98</f>
        <v>22.203755730450002</v>
      </c>
      <c r="AO98" s="10">
        <f>AE98+AG98+AI98+AK98+AM98+AC98</f>
        <v>25.847120670450003</v>
      </c>
      <c r="AP98" s="10">
        <f t="shared" ref="AP98:AP99" si="94">AN98+AL98+AJ98+AH98+AF98+AD98</f>
        <v>25.847120670450003</v>
      </c>
      <c r="AQ98" s="23" t="s">
        <v>128</v>
      </c>
      <c r="AR98" s="14" t="b">
        <f>AP98=P98</f>
        <v>1</v>
      </c>
    </row>
    <row r="99" spans="1:44" ht="92.25" customHeight="1" x14ac:dyDescent="0.25">
      <c r="A99" s="22" t="s">
        <v>127</v>
      </c>
      <c r="B99" s="23" t="s">
        <v>315</v>
      </c>
      <c r="C99" s="36" t="s">
        <v>282</v>
      </c>
      <c r="D99" s="21" t="s">
        <v>111</v>
      </c>
      <c r="E99" s="21">
        <v>2025</v>
      </c>
      <c r="F99" s="21" t="s">
        <v>102</v>
      </c>
      <c r="G99" s="21">
        <v>2027</v>
      </c>
      <c r="H99" s="10">
        <v>1.58741778</v>
      </c>
      <c r="I99" s="7">
        <f>[2]Лист1!$K$93/1.22</f>
        <v>2.9853217949999999</v>
      </c>
      <c r="J99" s="10" t="s">
        <v>102</v>
      </c>
      <c r="K99" s="10">
        <f>L99+M99+N99+O99</f>
        <v>15.796905050000001</v>
      </c>
      <c r="L99" s="10">
        <v>1.26219188</v>
      </c>
      <c r="M99" s="10">
        <v>3.73977731</v>
      </c>
      <c r="N99" s="10">
        <v>10.794935860000001</v>
      </c>
      <c r="O99" s="10">
        <v>0</v>
      </c>
      <c r="P99" s="10">
        <f t="shared" si="91"/>
        <v>33.165969638367997</v>
      </c>
      <c r="Q99" s="10">
        <v>1.26219188</v>
      </c>
      <c r="R99" s="10">
        <f>1.95057945+2084.3163285644/1000</f>
        <v>4.0348957785644002</v>
      </c>
      <c r="S99" s="10">
        <f>17.583453+10285.4289798036/1000</f>
        <v>27.8688819798036</v>
      </c>
      <c r="T99" s="10">
        <v>0</v>
      </c>
      <c r="U99" s="10">
        <v>0</v>
      </c>
      <c r="V99" s="10">
        <f>K99</f>
        <v>15.796905050000001</v>
      </c>
      <c r="W99" s="10">
        <v>0</v>
      </c>
      <c r="X99" s="10">
        <f t="shared" si="92"/>
        <v>0</v>
      </c>
      <c r="Y99" s="10">
        <v>0</v>
      </c>
      <c r="Z99" s="10">
        <f t="shared" si="93"/>
        <v>12.369745308368</v>
      </c>
      <c r="AA99" s="10">
        <v>0</v>
      </c>
      <c r="AB99" s="10">
        <v>0</v>
      </c>
      <c r="AC99" s="10">
        <v>0</v>
      </c>
      <c r="AD99" s="10">
        <v>0</v>
      </c>
      <c r="AE99" s="10">
        <v>15.796905049999999</v>
      </c>
      <c r="AF99" s="10">
        <v>20.796224330000001</v>
      </c>
      <c r="AG99" s="10">
        <v>0</v>
      </c>
      <c r="AH99" s="10">
        <v>0</v>
      </c>
      <c r="AI99" s="10">
        <v>0</v>
      </c>
      <c r="AJ99" s="10">
        <f>12369.745308368/1000</f>
        <v>12.369745308368</v>
      </c>
      <c r="AK99" s="10">
        <v>0</v>
      </c>
      <c r="AL99" s="10">
        <v>0</v>
      </c>
      <c r="AM99" s="10">
        <v>0</v>
      </c>
      <c r="AN99" s="10">
        <v>0</v>
      </c>
      <c r="AO99" s="10">
        <f>AE99+AG99+AI99+AK99+AM99+AC99</f>
        <v>15.796905049999999</v>
      </c>
      <c r="AP99" s="10">
        <f t="shared" si="94"/>
        <v>33.165969638367997</v>
      </c>
      <c r="AQ99" s="31" t="s">
        <v>128</v>
      </c>
      <c r="AR99" s="14" t="b">
        <f>AP99=P99</f>
        <v>1</v>
      </c>
    </row>
    <row r="100" spans="1:44" ht="45" customHeight="1" x14ac:dyDescent="0.25">
      <c r="A100" s="22" t="s">
        <v>316</v>
      </c>
      <c r="B100" s="23" t="s">
        <v>318</v>
      </c>
      <c r="C100" s="36" t="s">
        <v>319</v>
      </c>
      <c r="D100" s="21" t="s">
        <v>111</v>
      </c>
      <c r="E100" s="21">
        <v>2025</v>
      </c>
      <c r="F100" s="21" t="s">
        <v>102</v>
      </c>
      <c r="G100" s="21">
        <v>2026</v>
      </c>
      <c r="H100" s="10" t="s">
        <v>102</v>
      </c>
      <c r="I100" s="7">
        <f>[2]Лист1!$K$94/1.22</f>
        <v>0.85978180739999976</v>
      </c>
      <c r="J100" s="10" t="s">
        <v>102</v>
      </c>
      <c r="K100" s="10" t="s">
        <v>102</v>
      </c>
      <c r="L100" s="10" t="s">
        <v>102</v>
      </c>
      <c r="M100" s="10" t="s">
        <v>102</v>
      </c>
      <c r="N100" s="10" t="s">
        <v>102</v>
      </c>
      <c r="O100" s="10" t="s">
        <v>102</v>
      </c>
      <c r="P100" s="10">
        <f t="shared" si="91"/>
        <v>14.57663196819</v>
      </c>
      <c r="Q100" s="10">
        <v>0.45</v>
      </c>
      <c r="R100" s="10">
        <f>7773.953108824/1000</f>
        <v>7.7739531088240001</v>
      </c>
      <c r="S100" s="10">
        <f>6352.678859366/1000</f>
        <v>6.3526788593660006</v>
      </c>
      <c r="T100" s="10">
        <v>0</v>
      </c>
      <c r="U100" s="10" t="s">
        <v>102</v>
      </c>
      <c r="V100" s="10" t="s">
        <v>102</v>
      </c>
      <c r="W100" s="10">
        <v>0</v>
      </c>
      <c r="X100" s="10">
        <f t="shared" si="92"/>
        <v>0</v>
      </c>
      <c r="Y100" s="10">
        <v>0</v>
      </c>
      <c r="Z100" s="10">
        <f t="shared" si="93"/>
        <v>14.126631968190001</v>
      </c>
      <c r="AA100" s="10" t="s">
        <v>102</v>
      </c>
      <c r="AB100" s="10" t="s">
        <v>102</v>
      </c>
      <c r="AC100" s="10" t="s">
        <v>102</v>
      </c>
      <c r="AD100" s="10" t="s">
        <v>102</v>
      </c>
      <c r="AE100" s="10" t="s">
        <v>102</v>
      </c>
      <c r="AF100" s="10">
        <v>0.45</v>
      </c>
      <c r="AG100" s="10" t="s">
        <v>102</v>
      </c>
      <c r="AH100" s="10">
        <f>14126.63196819/1000</f>
        <v>14.126631968190001</v>
      </c>
      <c r="AI100" s="10" t="s">
        <v>102</v>
      </c>
      <c r="AJ100" s="10" t="s">
        <v>102</v>
      </c>
      <c r="AK100" s="10" t="s">
        <v>102</v>
      </c>
      <c r="AL100" s="10" t="s">
        <v>102</v>
      </c>
      <c r="AM100" s="10" t="s">
        <v>102</v>
      </c>
      <c r="AN100" s="10" t="s">
        <v>102</v>
      </c>
      <c r="AO100" s="10" t="s">
        <v>102</v>
      </c>
      <c r="AP100" s="10">
        <f>AF100+AH100</f>
        <v>14.57663196819</v>
      </c>
      <c r="AQ100" s="31" t="s">
        <v>128</v>
      </c>
      <c r="AR100" s="14"/>
    </row>
    <row r="101" spans="1:44" ht="45" customHeight="1" x14ac:dyDescent="0.25">
      <c r="A101" s="22" t="s">
        <v>317</v>
      </c>
      <c r="B101" s="23" t="s">
        <v>320</v>
      </c>
      <c r="C101" s="36" t="s">
        <v>321</v>
      </c>
      <c r="D101" s="21" t="s">
        <v>111</v>
      </c>
      <c r="E101" s="21">
        <v>2025</v>
      </c>
      <c r="F101" s="21" t="s">
        <v>102</v>
      </c>
      <c r="G101" s="21">
        <v>2025</v>
      </c>
      <c r="H101" s="10" t="s">
        <v>102</v>
      </c>
      <c r="I101" s="7">
        <f>[6]Лист1!$K$94/1.22</f>
        <v>0.68172956714754096</v>
      </c>
      <c r="J101" s="10" t="s">
        <v>102</v>
      </c>
      <c r="K101" s="10" t="s">
        <v>102</v>
      </c>
      <c r="L101" s="10" t="s">
        <v>102</v>
      </c>
      <c r="M101" s="10" t="s">
        <v>102</v>
      </c>
      <c r="N101" s="10" t="s">
        <v>102</v>
      </c>
      <c r="O101" s="10" t="s">
        <v>102</v>
      </c>
      <c r="P101" s="10">
        <f t="shared" si="91"/>
        <v>8.6041269999999983</v>
      </c>
      <c r="Q101" s="10">
        <v>0.49603399999999997</v>
      </c>
      <c r="R101" s="10">
        <v>3.544092</v>
      </c>
      <c r="S101" s="10">
        <v>4.5640009999999993</v>
      </c>
      <c r="T101" s="10">
        <v>0</v>
      </c>
      <c r="U101" s="10" t="s">
        <v>102</v>
      </c>
      <c r="V101" s="10" t="s">
        <v>102</v>
      </c>
      <c r="W101" s="10">
        <v>0</v>
      </c>
      <c r="X101" s="10">
        <f t="shared" si="92"/>
        <v>0</v>
      </c>
      <c r="Y101" s="10">
        <v>0</v>
      </c>
      <c r="Z101" s="10">
        <f t="shared" si="93"/>
        <v>0</v>
      </c>
      <c r="AA101" s="10" t="s">
        <v>102</v>
      </c>
      <c r="AB101" s="10" t="s">
        <v>102</v>
      </c>
      <c r="AC101" s="10" t="s">
        <v>102</v>
      </c>
      <c r="AD101" s="10" t="s">
        <v>102</v>
      </c>
      <c r="AE101" s="10" t="s">
        <v>102</v>
      </c>
      <c r="AF101" s="10">
        <v>8.6041269999999983</v>
      </c>
      <c r="AG101" s="10" t="s">
        <v>102</v>
      </c>
      <c r="AH101" s="10" t="s">
        <v>102</v>
      </c>
      <c r="AI101" s="10" t="s">
        <v>102</v>
      </c>
      <c r="AJ101" s="10" t="s">
        <v>102</v>
      </c>
      <c r="AK101" s="10" t="s">
        <v>102</v>
      </c>
      <c r="AL101" s="10" t="s">
        <v>102</v>
      </c>
      <c r="AM101" s="10" t="s">
        <v>102</v>
      </c>
      <c r="AN101" s="10" t="s">
        <v>102</v>
      </c>
      <c r="AO101" s="10" t="s">
        <v>102</v>
      </c>
      <c r="AP101" s="10">
        <f>AF101</f>
        <v>8.6041269999999983</v>
      </c>
      <c r="AQ101" s="31" t="s">
        <v>128</v>
      </c>
      <c r="AR101" s="14"/>
    </row>
    <row r="102" spans="1:44" ht="45" customHeight="1" x14ac:dyDescent="0.25">
      <c r="A102" s="22" t="s">
        <v>327</v>
      </c>
      <c r="B102" s="23" t="s">
        <v>325</v>
      </c>
      <c r="C102" s="36" t="s">
        <v>326</v>
      </c>
      <c r="D102" s="21" t="s">
        <v>111</v>
      </c>
      <c r="E102" s="21">
        <v>2026</v>
      </c>
      <c r="F102" s="21" t="s">
        <v>102</v>
      </c>
      <c r="G102" s="21">
        <v>2026</v>
      </c>
      <c r="H102" s="10" t="s">
        <v>102</v>
      </c>
      <c r="I102" s="7">
        <f>[2]Лист1!$K$96/1.22</f>
        <v>0.22577457000000001</v>
      </c>
      <c r="J102" s="10" t="s">
        <v>102</v>
      </c>
      <c r="K102" s="10" t="s">
        <v>102</v>
      </c>
      <c r="L102" s="10" t="s">
        <v>102</v>
      </c>
      <c r="M102" s="10" t="s">
        <v>102</v>
      </c>
      <c r="N102" s="10" t="s">
        <v>102</v>
      </c>
      <c r="O102" s="10" t="s">
        <v>102</v>
      </c>
      <c r="P102" s="10">
        <f t="shared" si="91"/>
        <v>1.066261854628</v>
      </c>
      <c r="Q102" s="10">
        <v>0.1</v>
      </c>
      <c r="R102" s="10">
        <f>167.439676628/1000</f>
        <v>0.16743967662799999</v>
      </c>
      <c r="S102" s="10">
        <f>798.822178/1000</f>
        <v>0.79882217799999999</v>
      </c>
      <c r="T102" s="10">
        <v>0</v>
      </c>
      <c r="U102" s="10" t="s">
        <v>102</v>
      </c>
      <c r="V102" s="10" t="s">
        <v>102</v>
      </c>
      <c r="W102" s="10">
        <v>0</v>
      </c>
      <c r="X102" s="10">
        <f t="shared" si="92"/>
        <v>0</v>
      </c>
      <c r="Y102" s="10">
        <v>0</v>
      </c>
      <c r="Z102" s="10">
        <f t="shared" si="93"/>
        <v>1.066261854628</v>
      </c>
      <c r="AA102" s="10" t="s">
        <v>102</v>
      </c>
      <c r="AB102" s="10" t="s">
        <v>102</v>
      </c>
      <c r="AC102" s="10" t="s">
        <v>102</v>
      </c>
      <c r="AD102" s="10" t="s">
        <v>102</v>
      </c>
      <c r="AE102" s="10" t="s">
        <v>102</v>
      </c>
      <c r="AF102" s="10" t="s">
        <v>102</v>
      </c>
      <c r="AG102" s="10" t="s">
        <v>102</v>
      </c>
      <c r="AH102" s="10">
        <f>1066.261854628/1000</f>
        <v>1.066261854628</v>
      </c>
      <c r="AI102" s="10" t="s">
        <v>102</v>
      </c>
      <c r="AJ102" s="10" t="s">
        <v>102</v>
      </c>
      <c r="AK102" s="10" t="s">
        <v>102</v>
      </c>
      <c r="AL102" s="10" t="s">
        <v>102</v>
      </c>
      <c r="AM102" s="10" t="s">
        <v>102</v>
      </c>
      <c r="AN102" s="10" t="s">
        <v>102</v>
      </c>
      <c r="AO102" s="10" t="s">
        <v>102</v>
      </c>
      <c r="AP102" s="10">
        <f>AH102</f>
        <v>1.066261854628</v>
      </c>
      <c r="AQ102" s="31" t="s">
        <v>128</v>
      </c>
      <c r="AR102" s="14"/>
    </row>
    <row r="103" spans="1:44" ht="31.5" x14ac:dyDescent="0.25">
      <c r="A103" s="19" t="s">
        <v>64</v>
      </c>
      <c r="B103" s="20" t="s">
        <v>65</v>
      </c>
      <c r="C103" s="26" t="s">
        <v>102</v>
      </c>
      <c r="D103" s="21" t="s">
        <v>102</v>
      </c>
      <c r="E103" s="21" t="s">
        <v>102</v>
      </c>
      <c r="F103" s="21" t="s">
        <v>102</v>
      </c>
      <c r="G103" s="21" t="s">
        <v>102</v>
      </c>
      <c r="H103" s="10">
        <f t="shared" ref="H103:AP103" si="95">SUM(H104:H107)</f>
        <v>1.4771096149999998</v>
      </c>
      <c r="I103" s="10">
        <f t="shared" si="95"/>
        <v>1.425686496</v>
      </c>
      <c r="J103" s="10">
        <f t="shared" si="95"/>
        <v>0</v>
      </c>
      <c r="K103" s="10">
        <f t="shared" si="95"/>
        <v>13.765018506100002</v>
      </c>
      <c r="L103" s="10">
        <f t="shared" si="95"/>
        <v>1.7478392700000001</v>
      </c>
      <c r="M103" s="10">
        <f t="shared" si="95"/>
        <v>2.3325669562263207</v>
      </c>
      <c r="N103" s="10">
        <f t="shared" si="95"/>
        <v>9.6846122798736793</v>
      </c>
      <c r="O103" s="10">
        <f t="shared" si="95"/>
        <v>0</v>
      </c>
      <c r="P103" s="10">
        <f t="shared" si="95"/>
        <v>13.214614990000001</v>
      </c>
      <c r="Q103" s="10">
        <f t="shared" si="95"/>
        <v>1.5373492900000001</v>
      </c>
      <c r="R103" s="10">
        <f t="shared" si="95"/>
        <v>2.2445037969663204</v>
      </c>
      <c r="S103" s="10">
        <f t="shared" si="95"/>
        <v>9.4327619030336791</v>
      </c>
      <c r="T103" s="10">
        <f t="shared" si="95"/>
        <v>0</v>
      </c>
      <c r="U103" s="10">
        <f t="shared" si="95"/>
        <v>0</v>
      </c>
      <c r="V103" s="10">
        <f t="shared" si="95"/>
        <v>13.765018506100002</v>
      </c>
      <c r="W103" s="10">
        <f t="shared" si="95"/>
        <v>0</v>
      </c>
      <c r="X103" s="10">
        <f t="shared" si="95"/>
        <v>8.4638365400000009</v>
      </c>
      <c r="Y103" s="10">
        <f t="shared" si="95"/>
        <v>0</v>
      </c>
      <c r="Z103" s="10">
        <f t="shared" si="95"/>
        <v>8.4638365400000009</v>
      </c>
      <c r="AA103" s="10">
        <f t="shared" si="95"/>
        <v>0</v>
      </c>
      <c r="AB103" s="10">
        <f t="shared" si="95"/>
        <v>0</v>
      </c>
      <c r="AC103" s="10">
        <f t="shared" si="95"/>
        <v>1.4097122049999999</v>
      </c>
      <c r="AD103" s="10">
        <f t="shared" si="95"/>
        <v>1.31008689</v>
      </c>
      <c r="AE103" s="10">
        <f t="shared" si="95"/>
        <v>3.9910950761000006</v>
      </c>
      <c r="AF103" s="10">
        <f t="shared" si="95"/>
        <v>3.4406915599999999</v>
      </c>
      <c r="AG103" s="10">
        <f t="shared" si="95"/>
        <v>0</v>
      </c>
      <c r="AH103" s="10">
        <f t="shared" si="95"/>
        <v>0</v>
      </c>
      <c r="AI103" s="10">
        <f t="shared" si="95"/>
        <v>0</v>
      </c>
      <c r="AJ103" s="10">
        <f t="shared" si="95"/>
        <v>0</v>
      </c>
      <c r="AK103" s="10">
        <f t="shared" si="95"/>
        <v>0</v>
      </c>
      <c r="AL103" s="10">
        <f t="shared" si="95"/>
        <v>0</v>
      </c>
      <c r="AM103" s="10">
        <f t="shared" si="95"/>
        <v>8.4638365400000009</v>
      </c>
      <c r="AN103" s="10">
        <f t="shared" si="95"/>
        <v>8.4638365400000009</v>
      </c>
      <c r="AO103" s="10">
        <f t="shared" si="95"/>
        <v>13.864643821100001</v>
      </c>
      <c r="AP103" s="10">
        <f t="shared" si="95"/>
        <v>13.214614990000001</v>
      </c>
      <c r="AQ103" s="21" t="s">
        <v>102</v>
      </c>
      <c r="AR103" s="14" t="b">
        <f t="shared" ref="AR103:AR139" si="96">AP103=P103</f>
        <v>1</v>
      </c>
    </row>
    <row r="104" spans="1:44" ht="63" x14ac:dyDescent="0.25">
      <c r="A104" s="22" t="s">
        <v>143</v>
      </c>
      <c r="B104" s="23" t="s">
        <v>142</v>
      </c>
      <c r="C104" s="36" t="s">
        <v>178</v>
      </c>
      <c r="D104" s="21" t="s">
        <v>111</v>
      </c>
      <c r="E104" s="21">
        <v>2025</v>
      </c>
      <c r="F104" s="21">
        <v>2025</v>
      </c>
      <c r="G104" s="21">
        <f>F104</f>
        <v>2025</v>
      </c>
      <c r="H104" s="10">
        <v>0.26280793000000002</v>
      </c>
      <c r="I104" s="7">
        <f>[2]Лист1!$K$98/1.2</f>
        <v>0.23886594255000002</v>
      </c>
      <c r="J104" s="10">
        <v>0</v>
      </c>
      <c r="K104" s="10">
        <f>L104+M104+N104+O104</f>
        <v>1.9955475380500001</v>
      </c>
      <c r="L104" s="10">
        <v>0.10524499</v>
      </c>
      <c r="M104" s="10">
        <v>0.25361988805000013</v>
      </c>
      <c r="N104" s="10">
        <v>1.63668266</v>
      </c>
      <c r="O104" s="10">
        <v>0</v>
      </c>
      <c r="P104" s="10">
        <f>SUM(Q104:T104)</f>
        <v>1.81135432</v>
      </c>
      <c r="Q104" s="10">
        <v>0</v>
      </c>
      <c r="R104" s="10">
        <v>0.22867731999999985</v>
      </c>
      <c r="S104" s="10">
        <v>1.5826770000000001</v>
      </c>
      <c r="T104" s="10">
        <v>0</v>
      </c>
      <c r="U104" s="10">
        <v>0</v>
      </c>
      <c r="V104" s="10">
        <f>K104-J104</f>
        <v>1.9955475380500001</v>
      </c>
      <c r="W104" s="10">
        <v>0</v>
      </c>
      <c r="X104" s="10">
        <f t="shared" si="92"/>
        <v>0</v>
      </c>
      <c r="Y104" s="10">
        <v>0</v>
      </c>
      <c r="Z104" s="10">
        <f t="shared" ref="Z104:Z107" si="97">SUM(AH104,AJ104,AL104,AN104)</f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f>[3]Лист1!$AB$78/1.2</f>
        <v>1.9955475380500003</v>
      </c>
      <c r="AF104" s="10">
        <v>1.81135432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f>AE104+AG104+AI104+AK104+AM104+AC104</f>
        <v>1.9955475380500003</v>
      </c>
      <c r="AP104" s="10">
        <f>AN104+AL104+AJ104+AH104+AF104+AD104</f>
        <v>1.81135432</v>
      </c>
      <c r="AQ104" s="23" t="s">
        <v>128</v>
      </c>
      <c r="AR104" s="14" t="b">
        <f t="shared" si="96"/>
        <v>1</v>
      </c>
    </row>
    <row r="105" spans="1:44" ht="63" x14ac:dyDescent="0.25">
      <c r="A105" s="22" t="s">
        <v>145</v>
      </c>
      <c r="B105" s="23" t="s">
        <v>144</v>
      </c>
      <c r="C105" s="36" t="s">
        <v>179</v>
      </c>
      <c r="D105" s="21" t="s">
        <v>111</v>
      </c>
      <c r="E105" s="21">
        <v>2025</v>
      </c>
      <c r="F105" s="21">
        <v>2025</v>
      </c>
      <c r="G105" s="21">
        <f>F105</f>
        <v>2025</v>
      </c>
      <c r="H105" s="10">
        <v>0.26280793000000002</v>
      </c>
      <c r="I105" s="7">
        <f>[2]Лист1!$K$99/1.2</f>
        <v>0.23532679845000001</v>
      </c>
      <c r="J105" s="10">
        <v>0</v>
      </c>
      <c r="K105" s="10">
        <f>L105+M105+N105+O105</f>
        <v>1.9955475380500001</v>
      </c>
      <c r="L105" s="10">
        <v>0.10524499</v>
      </c>
      <c r="M105" s="10">
        <v>0.25361988805000013</v>
      </c>
      <c r="N105" s="10">
        <v>1.63668266</v>
      </c>
      <c r="O105" s="10">
        <v>0</v>
      </c>
      <c r="P105" s="10">
        <f t="shared" ref="P105:P107" si="98">SUM(Q105:T105)</f>
        <v>1.6293372399999999</v>
      </c>
      <c r="Q105" s="10">
        <v>0</v>
      </c>
      <c r="R105" s="10">
        <v>0.19049929683999989</v>
      </c>
      <c r="S105" s="10">
        <v>1.43883794316</v>
      </c>
      <c r="T105" s="10">
        <v>0</v>
      </c>
      <c r="U105" s="10">
        <v>0</v>
      </c>
      <c r="V105" s="10">
        <f>K105-J105</f>
        <v>1.9955475380500001</v>
      </c>
      <c r="W105" s="10">
        <v>0</v>
      </c>
      <c r="X105" s="10">
        <f t="shared" si="92"/>
        <v>0</v>
      </c>
      <c r="Y105" s="10">
        <v>0</v>
      </c>
      <c r="Z105" s="10">
        <f t="shared" si="97"/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f>[3]Лист1!$AB$78/1.2</f>
        <v>1.9955475380500003</v>
      </c>
      <c r="AF105" s="10">
        <v>1.6293372399999999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f t="shared" ref="AO105:AO107" si="99">AE105+AG105+AI105+AK105+AM105+AC105</f>
        <v>1.9955475380500003</v>
      </c>
      <c r="AP105" s="10">
        <f t="shared" ref="AP105:AP107" si="100">AN105+AL105+AJ105+AH105+AF105+AD105</f>
        <v>1.6293372399999999</v>
      </c>
      <c r="AQ105" s="23" t="s">
        <v>128</v>
      </c>
      <c r="AR105" s="14" t="b">
        <f t="shared" si="96"/>
        <v>1</v>
      </c>
    </row>
    <row r="106" spans="1:44" ht="63" x14ac:dyDescent="0.25">
      <c r="A106" s="22" t="s">
        <v>146</v>
      </c>
      <c r="B106" s="23" t="s">
        <v>249</v>
      </c>
      <c r="C106" s="36" t="s">
        <v>180</v>
      </c>
      <c r="D106" s="21" t="s">
        <v>111</v>
      </c>
      <c r="E106" s="21">
        <v>2029</v>
      </c>
      <c r="F106" s="21">
        <v>2029</v>
      </c>
      <c r="G106" s="21">
        <f>F106</f>
        <v>2029</v>
      </c>
      <c r="H106" s="10">
        <v>0.81426947999999999</v>
      </c>
      <c r="I106" s="7">
        <f>H106</f>
        <v>0.81426947999999999</v>
      </c>
      <c r="J106" s="10">
        <v>0</v>
      </c>
      <c r="K106" s="10">
        <v>8.4638365400000009</v>
      </c>
      <c r="L106" s="10">
        <v>1.31442729</v>
      </c>
      <c r="M106" s="10">
        <f>K106-L106-N106</f>
        <v>1.4197288401263206</v>
      </c>
      <c r="N106" s="10">
        <v>5.72968040987368</v>
      </c>
      <c r="O106" s="10">
        <v>0</v>
      </c>
      <c r="P106" s="10">
        <f t="shared" si="98"/>
        <v>8.4638365400000009</v>
      </c>
      <c r="Q106" s="10">
        <f>L106</f>
        <v>1.31442729</v>
      </c>
      <c r="R106" s="10">
        <f>M106</f>
        <v>1.4197288401263206</v>
      </c>
      <c r="S106" s="10">
        <f>N106</f>
        <v>5.72968040987368</v>
      </c>
      <c r="T106" s="10">
        <f>O106</f>
        <v>0</v>
      </c>
      <c r="U106" s="10">
        <v>0</v>
      </c>
      <c r="V106" s="10">
        <f>K106-J106</f>
        <v>8.4638365400000009</v>
      </c>
      <c r="W106" s="10">
        <v>0</v>
      </c>
      <c r="X106" s="10">
        <f t="shared" si="92"/>
        <v>8.4638365400000009</v>
      </c>
      <c r="Y106" s="10">
        <v>0</v>
      </c>
      <c r="Z106" s="10">
        <f t="shared" si="97"/>
        <v>8.4638365400000009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8.4638365400000009</v>
      </c>
      <c r="AN106" s="10">
        <f>AM106</f>
        <v>8.4638365400000009</v>
      </c>
      <c r="AO106" s="10">
        <f t="shared" si="99"/>
        <v>8.4638365400000009</v>
      </c>
      <c r="AP106" s="10">
        <f t="shared" si="100"/>
        <v>8.4638365400000009</v>
      </c>
      <c r="AQ106" s="23" t="s">
        <v>128</v>
      </c>
      <c r="AR106" s="14" t="b">
        <f t="shared" si="96"/>
        <v>1</v>
      </c>
    </row>
    <row r="107" spans="1:44" ht="63" x14ac:dyDescent="0.25">
      <c r="A107" s="22" t="s">
        <v>218</v>
      </c>
      <c r="B107" s="23" t="s">
        <v>219</v>
      </c>
      <c r="C107" s="36" t="s">
        <v>220</v>
      </c>
      <c r="D107" s="21" t="s">
        <v>111</v>
      </c>
      <c r="E107" s="21">
        <v>2024</v>
      </c>
      <c r="F107" s="21">
        <v>2024</v>
      </c>
      <c r="G107" s="21">
        <f>F107</f>
        <v>2024</v>
      </c>
      <c r="H107" s="10">
        <v>0.13722427500000001</v>
      </c>
      <c r="I107" s="7">
        <f>H107</f>
        <v>0.13722427500000001</v>
      </c>
      <c r="J107" s="10">
        <v>0</v>
      </c>
      <c r="K107" s="10">
        <f>L107+M107+N107+O107</f>
        <v>1.31008689</v>
      </c>
      <c r="L107" s="10">
        <v>0.22292200000000001</v>
      </c>
      <c r="M107" s="10">
        <v>0.40559834</v>
      </c>
      <c r="N107" s="10">
        <v>0.68156654999999999</v>
      </c>
      <c r="O107" s="10">
        <v>0</v>
      </c>
      <c r="P107" s="10">
        <f t="shared" si="98"/>
        <v>1.31008689</v>
      </c>
      <c r="Q107" s="10">
        <v>0.22292200000000001</v>
      </c>
      <c r="R107" s="10">
        <v>0.40559834</v>
      </c>
      <c r="S107" s="10">
        <v>0.68156654999999999</v>
      </c>
      <c r="T107" s="10">
        <v>0</v>
      </c>
      <c r="U107" s="10">
        <v>0</v>
      </c>
      <c r="V107" s="10">
        <f>K107-J107</f>
        <v>1.31008689</v>
      </c>
      <c r="W107" s="10">
        <v>0</v>
      </c>
      <c r="X107" s="10">
        <f t="shared" si="92"/>
        <v>0</v>
      </c>
      <c r="Y107" s="10">
        <v>0</v>
      </c>
      <c r="Z107" s="10">
        <f t="shared" si="97"/>
        <v>0</v>
      </c>
      <c r="AA107" s="10">
        <v>0</v>
      </c>
      <c r="AB107" s="10">
        <v>0</v>
      </c>
      <c r="AC107" s="10">
        <f>[4]Лист1!$AB$91/1.2</f>
        <v>1.4097122049999999</v>
      </c>
      <c r="AD107" s="10">
        <v>1.31008689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f t="shared" si="99"/>
        <v>1.4097122049999999</v>
      </c>
      <c r="AP107" s="10">
        <f t="shared" si="100"/>
        <v>1.31008689</v>
      </c>
      <c r="AQ107" s="31" t="s">
        <v>128</v>
      </c>
      <c r="AR107" s="14" t="b">
        <f t="shared" si="96"/>
        <v>1</v>
      </c>
    </row>
    <row r="108" spans="1:44" ht="31.5" x14ac:dyDescent="0.25">
      <c r="A108" s="19" t="s">
        <v>66</v>
      </c>
      <c r="B108" s="20" t="s">
        <v>67</v>
      </c>
      <c r="C108" s="26" t="s">
        <v>102</v>
      </c>
      <c r="D108" s="21" t="s">
        <v>102</v>
      </c>
      <c r="E108" s="21" t="s">
        <v>102</v>
      </c>
      <c r="F108" s="21" t="s">
        <v>102</v>
      </c>
      <c r="G108" s="21" t="s">
        <v>102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37">
        <v>0</v>
      </c>
      <c r="AP108" s="21">
        <v>0</v>
      </c>
      <c r="AQ108" s="21" t="s">
        <v>102</v>
      </c>
      <c r="AR108" s="14" t="b">
        <f t="shared" si="96"/>
        <v>1</v>
      </c>
    </row>
    <row r="109" spans="1:44" x14ac:dyDescent="0.25">
      <c r="A109" s="19" t="s">
        <v>68</v>
      </c>
      <c r="B109" s="20" t="s">
        <v>69</v>
      </c>
      <c r="C109" s="26" t="s">
        <v>102</v>
      </c>
      <c r="D109" s="21" t="s">
        <v>102</v>
      </c>
      <c r="E109" s="21" t="s">
        <v>102</v>
      </c>
      <c r="F109" s="21" t="s">
        <v>102</v>
      </c>
      <c r="G109" s="21" t="s">
        <v>102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37" t="s">
        <v>102</v>
      </c>
      <c r="AP109" s="21" t="s">
        <v>102</v>
      </c>
      <c r="AQ109" s="21" t="s">
        <v>102</v>
      </c>
      <c r="AR109" s="14" t="b">
        <f t="shared" si="96"/>
        <v>0</v>
      </c>
    </row>
    <row r="110" spans="1:44" x14ac:dyDescent="0.25">
      <c r="A110" s="19" t="s">
        <v>70</v>
      </c>
      <c r="B110" s="20" t="s">
        <v>71</v>
      </c>
      <c r="C110" s="26" t="s">
        <v>102</v>
      </c>
      <c r="D110" s="21" t="s">
        <v>102</v>
      </c>
      <c r="E110" s="21" t="s">
        <v>102</v>
      </c>
      <c r="F110" s="21" t="s">
        <v>102</v>
      </c>
      <c r="G110" s="21" t="s">
        <v>102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37" t="s">
        <v>102</v>
      </c>
      <c r="AP110" s="21" t="s">
        <v>102</v>
      </c>
      <c r="AQ110" s="21" t="s">
        <v>102</v>
      </c>
      <c r="AR110" s="14" t="b">
        <f t="shared" si="96"/>
        <v>0</v>
      </c>
    </row>
    <row r="111" spans="1:44" x14ac:dyDescent="0.25">
      <c r="A111" s="19" t="s">
        <v>72</v>
      </c>
      <c r="B111" s="20" t="s">
        <v>73</v>
      </c>
      <c r="C111" s="26" t="s">
        <v>102</v>
      </c>
      <c r="D111" s="21" t="s">
        <v>102</v>
      </c>
      <c r="E111" s="21" t="s">
        <v>102</v>
      </c>
      <c r="F111" s="21" t="s">
        <v>102</v>
      </c>
      <c r="G111" s="21" t="s">
        <v>102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37" t="s">
        <v>102</v>
      </c>
      <c r="AP111" s="21" t="s">
        <v>102</v>
      </c>
      <c r="AQ111" s="21" t="s">
        <v>102</v>
      </c>
      <c r="AR111" s="14" t="b">
        <f t="shared" si="96"/>
        <v>0</v>
      </c>
    </row>
    <row r="112" spans="1:44" x14ac:dyDescent="0.25">
      <c r="A112" s="19" t="s">
        <v>74</v>
      </c>
      <c r="B112" s="20" t="s">
        <v>75</v>
      </c>
      <c r="C112" s="26" t="s">
        <v>102</v>
      </c>
      <c r="D112" s="21" t="s">
        <v>102</v>
      </c>
      <c r="E112" s="21" t="s">
        <v>102</v>
      </c>
      <c r="F112" s="21" t="s">
        <v>102</v>
      </c>
      <c r="G112" s="21" t="s">
        <v>102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37" t="s">
        <v>102</v>
      </c>
      <c r="AP112" s="21" t="s">
        <v>102</v>
      </c>
      <c r="AQ112" s="21" t="s">
        <v>102</v>
      </c>
      <c r="AR112" s="14" t="b">
        <f t="shared" si="96"/>
        <v>0</v>
      </c>
    </row>
    <row r="113" spans="1:44" ht="31.5" x14ac:dyDescent="0.25">
      <c r="A113" s="19" t="s">
        <v>76</v>
      </c>
      <c r="B113" s="20" t="s">
        <v>77</v>
      </c>
      <c r="C113" s="26" t="s">
        <v>102</v>
      </c>
      <c r="D113" s="21" t="s">
        <v>102</v>
      </c>
      <c r="E113" s="21" t="s">
        <v>102</v>
      </c>
      <c r="F113" s="21" t="s">
        <v>102</v>
      </c>
      <c r="G113" s="21" t="s">
        <v>102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37" t="s">
        <v>102</v>
      </c>
      <c r="AP113" s="21" t="s">
        <v>102</v>
      </c>
      <c r="AQ113" s="21" t="s">
        <v>102</v>
      </c>
      <c r="AR113" s="14" t="b">
        <f t="shared" si="96"/>
        <v>0</v>
      </c>
    </row>
    <row r="114" spans="1:44" ht="31.5" x14ac:dyDescent="0.25">
      <c r="A114" s="19" t="s">
        <v>78</v>
      </c>
      <c r="B114" s="20" t="s">
        <v>79</v>
      </c>
      <c r="C114" s="26" t="s">
        <v>102</v>
      </c>
      <c r="D114" s="21" t="s">
        <v>102</v>
      </c>
      <c r="E114" s="21" t="s">
        <v>102</v>
      </c>
      <c r="F114" s="21" t="s">
        <v>102</v>
      </c>
      <c r="G114" s="21" t="s">
        <v>102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37" t="s">
        <v>102</v>
      </c>
      <c r="AP114" s="21" t="s">
        <v>102</v>
      </c>
      <c r="AQ114" s="21" t="s">
        <v>102</v>
      </c>
      <c r="AR114" s="14" t="b">
        <f t="shared" si="96"/>
        <v>0</v>
      </c>
    </row>
    <row r="115" spans="1:44" ht="31.5" x14ac:dyDescent="0.25">
      <c r="A115" s="19" t="s">
        <v>80</v>
      </c>
      <c r="B115" s="20" t="s">
        <v>81</v>
      </c>
      <c r="C115" s="26" t="s">
        <v>102</v>
      </c>
      <c r="D115" s="21" t="s">
        <v>102</v>
      </c>
      <c r="E115" s="21" t="s">
        <v>102</v>
      </c>
      <c r="F115" s="21" t="s">
        <v>102</v>
      </c>
      <c r="G115" s="21" t="s">
        <v>102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37" t="s">
        <v>102</v>
      </c>
      <c r="AP115" s="21" t="s">
        <v>102</v>
      </c>
      <c r="AQ115" s="21" t="s">
        <v>102</v>
      </c>
      <c r="AR115" s="14" t="b">
        <f t="shared" si="96"/>
        <v>0</v>
      </c>
    </row>
    <row r="116" spans="1:44" ht="31.5" x14ac:dyDescent="0.25">
      <c r="A116" s="19" t="s">
        <v>82</v>
      </c>
      <c r="B116" s="20" t="s">
        <v>83</v>
      </c>
      <c r="C116" s="26" t="s">
        <v>102</v>
      </c>
      <c r="D116" s="21" t="s">
        <v>102</v>
      </c>
      <c r="E116" s="21" t="s">
        <v>102</v>
      </c>
      <c r="F116" s="21" t="s">
        <v>102</v>
      </c>
      <c r="G116" s="21" t="s">
        <v>102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37" t="s">
        <v>102</v>
      </c>
      <c r="AP116" s="21" t="s">
        <v>102</v>
      </c>
      <c r="AQ116" s="21" t="s">
        <v>102</v>
      </c>
      <c r="AR116" s="14" t="b">
        <f t="shared" si="96"/>
        <v>0</v>
      </c>
    </row>
    <row r="117" spans="1:44" ht="31.5" x14ac:dyDescent="0.25">
      <c r="A117" s="19" t="s">
        <v>84</v>
      </c>
      <c r="B117" s="20" t="s">
        <v>85</v>
      </c>
      <c r="C117" s="26" t="s">
        <v>102</v>
      </c>
      <c r="D117" s="21" t="s">
        <v>102</v>
      </c>
      <c r="E117" s="21" t="s">
        <v>102</v>
      </c>
      <c r="F117" s="21" t="s">
        <v>102</v>
      </c>
      <c r="G117" s="21" t="s">
        <v>102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37">
        <v>0</v>
      </c>
      <c r="AP117" s="21">
        <v>0</v>
      </c>
      <c r="AQ117" s="21" t="s">
        <v>102</v>
      </c>
      <c r="AR117" s="14" t="b">
        <f t="shared" si="96"/>
        <v>1</v>
      </c>
    </row>
    <row r="118" spans="1:44" x14ac:dyDescent="0.25">
      <c r="A118" s="19" t="s">
        <v>86</v>
      </c>
      <c r="B118" s="20" t="s">
        <v>87</v>
      </c>
      <c r="C118" s="26" t="s">
        <v>102</v>
      </c>
      <c r="D118" s="21" t="s">
        <v>102</v>
      </c>
      <c r="E118" s="21" t="s">
        <v>102</v>
      </c>
      <c r="F118" s="21" t="s">
        <v>102</v>
      </c>
      <c r="G118" s="21" t="s">
        <v>102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37" t="s">
        <v>102</v>
      </c>
      <c r="AP118" s="21" t="s">
        <v>102</v>
      </c>
      <c r="AQ118" s="21" t="s">
        <v>102</v>
      </c>
      <c r="AR118" s="14" t="b">
        <f t="shared" si="96"/>
        <v>0</v>
      </c>
    </row>
    <row r="119" spans="1:44" ht="31.5" x14ac:dyDescent="0.25">
      <c r="A119" s="19" t="s">
        <v>88</v>
      </c>
      <c r="B119" s="20" t="s">
        <v>89</v>
      </c>
      <c r="C119" s="26" t="s">
        <v>102</v>
      </c>
      <c r="D119" s="21" t="s">
        <v>102</v>
      </c>
      <c r="E119" s="21" t="s">
        <v>102</v>
      </c>
      <c r="F119" s="21" t="s">
        <v>102</v>
      </c>
      <c r="G119" s="21" t="s">
        <v>102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37" t="s">
        <v>102</v>
      </c>
      <c r="AP119" s="21" t="s">
        <v>102</v>
      </c>
      <c r="AQ119" s="21" t="s">
        <v>102</v>
      </c>
      <c r="AR119" s="14" t="b">
        <f t="shared" si="96"/>
        <v>0</v>
      </c>
    </row>
    <row r="120" spans="1:44" ht="31.5" x14ac:dyDescent="0.25">
      <c r="A120" s="19" t="s">
        <v>90</v>
      </c>
      <c r="B120" s="20" t="s">
        <v>91</v>
      </c>
      <c r="C120" s="26" t="s">
        <v>102</v>
      </c>
      <c r="D120" s="21" t="s">
        <v>102</v>
      </c>
      <c r="E120" s="21" t="s">
        <v>102</v>
      </c>
      <c r="F120" s="21" t="s">
        <v>102</v>
      </c>
      <c r="G120" s="21" t="s">
        <v>102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37">
        <v>0</v>
      </c>
      <c r="AP120" s="21" t="s">
        <v>102</v>
      </c>
      <c r="AQ120" s="21" t="s">
        <v>102</v>
      </c>
      <c r="AR120" s="14" t="b">
        <f t="shared" si="96"/>
        <v>0</v>
      </c>
    </row>
    <row r="121" spans="1:44" ht="31.5" x14ac:dyDescent="0.25">
      <c r="A121" s="19" t="s">
        <v>92</v>
      </c>
      <c r="B121" s="20" t="s">
        <v>93</v>
      </c>
      <c r="C121" s="26" t="s">
        <v>102</v>
      </c>
      <c r="D121" s="21" t="s">
        <v>102</v>
      </c>
      <c r="E121" s="21" t="s">
        <v>102</v>
      </c>
      <c r="F121" s="21" t="s">
        <v>102</v>
      </c>
      <c r="G121" s="21" t="s">
        <v>102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37" t="s">
        <v>102</v>
      </c>
      <c r="AP121" s="21" t="s">
        <v>102</v>
      </c>
      <c r="AQ121" s="21" t="s">
        <v>102</v>
      </c>
      <c r="AR121" s="14" t="b">
        <f t="shared" si="96"/>
        <v>0</v>
      </c>
    </row>
    <row r="122" spans="1:44" ht="31.5" x14ac:dyDescent="0.25">
      <c r="A122" s="19" t="s">
        <v>94</v>
      </c>
      <c r="B122" s="20" t="s">
        <v>95</v>
      </c>
      <c r="C122" s="26" t="s">
        <v>102</v>
      </c>
      <c r="D122" s="21" t="s">
        <v>102</v>
      </c>
      <c r="E122" s="21" t="s">
        <v>102</v>
      </c>
      <c r="F122" s="21" t="s">
        <v>102</v>
      </c>
      <c r="G122" s="21" t="s">
        <v>102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37" t="s">
        <v>102</v>
      </c>
      <c r="AP122" s="21" t="s">
        <v>102</v>
      </c>
      <c r="AQ122" s="21" t="s">
        <v>102</v>
      </c>
      <c r="AR122" s="14" t="b">
        <f t="shared" si="96"/>
        <v>0</v>
      </c>
    </row>
    <row r="123" spans="1:44" ht="31.5" x14ac:dyDescent="0.25">
      <c r="A123" s="19" t="s">
        <v>96</v>
      </c>
      <c r="B123" s="20" t="s">
        <v>97</v>
      </c>
      <c r="C123" s="26" t="s">
        <v>102</v>
      </c>
      <c r="D123" s="21" t="s">
        <v>102</v>
      </c>
      <c r="E123" s="9" t="str">
        <f>[5]Лист1!E78</f>
        <v>нд</v>
      </c>
      <c r="F123" s="9" t="str">
        <f>[5]Лист1!F78</f>
        <v>нд</v>
      </c>
      <c r="G123" s="9" t="str">
        <f>[5]Лист1!G78</f>
        <v>нд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7" t="s">
        <v>102</v>
      </c>
      <c r="AP123" s="7" t="s">
        <v>102</v>
      </c>
      <c r="AQ123" s="7" t="s">
        <v>102</v>
      </c>
      <c r="AR123" s="14" t="b">
        <f t="shared" si="96"/>
        <v>0</v>
      </c>
    </row>
    <row r="124" spans="1:44" ht="31.5" x14ac:dyDescent="0.25">
      <c r="A124" s="19" t="s">
        <v>98</v>
      </c>
      <c r="B124" s="20" t="s">
        <v>99</v>
      </c>
      <c r="C124" s="26" t="s">
        <v>102</v>
      </c>
      <c r="D124" s="21" t="s">
        <v>102</v>
      </c>
      <c r="E124" s="24" t="s">
        <v>102</v>
      </c>
      <c r="F124" s="24" t="s">
        <v>102</v>
      </c>
      <c r="G124" s="24" t="s">
        <v>102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24" t="s">
        <v>102</v>
      </c>
      <c r="AP124" s="38" t="s">
        <v>102</v>
      </c>
      <c r="AQ124" s="21" t="s">
        <v>102</v>
      </c>
      <c r="AR124" s="14" t="b">
        <f t="shared" si="96"/>
        <v>0</v>
      </c>
    </row>
    <row r="125" spans="1:44" x14ac:dyDescent="0.25">
      <c r="A125" s="19" t="s">
        <v>100</v>
      </c>
      <c r="B125" s="20" t="s">
        <v>101</v>
      </c>
      <c r="C125" s="26" t="s">
        <v>104</v>
      </c>
      <c r="D125" s="21" t="s">
        <v>102</v>
      </c>
      <c r="E125" s="9" t="str">
        <f>[5]Лист1!E80</f>
        <v>нд</v>
      </c>
      <c r="F125" s="9" t="str">
        <f>[5]Лист1!F80</f>
        <v>нд</v>
      </c>
      <c r="G125" s="9" t="str">
        <f>[5]Лист1!G80</f>
        <v>нд</v>
      </c>
      <c r="H125" s="7">
        <f>SUM(H126:H139)</f>
        <v>3.8426533333333339E-2</v>
      </c>
      <c r="I125" s="7">
        <f t="shared" ref="I125:AP125" si="101">SUM(I126:I139)</f>
        <v>3.8426533333333339E-2</v>
      </c>
      <c r="J125" s="7">
        <f t="shared" si="101"/>
        <v>0</v>
      </c>
      <c r="K125" s="7">
        <f t="shared" si="101"/>
        <v>16.483960416355401</v>
      </c>
      <c r="L125" s="7">
        <f t="shared" si="101"/>
        <v>0.6423171299999999</v>
      </c>
      <c r="M125" s="7">
        <f t="shared" si="101"/>
        <v>5.1554793155554002</v>
      </c>
      <c r="N125" s="7">
        <f t="shared" si="101"/>
        <v>10.686163970800001</v>
      </c>
      <c r="O125" s="7">
        <f t="shared" si="101"/>
        <v>0</v>
      </c>
      <c r="P125" s="7">
        <f t="shared" si="101"/>
        <v>27.450281948787978</v>
      </c>
      <c r="Q125" s="7">
        <f t="shared" si="101"/>
        <v>0.64366659999999998</v>
      </c>
      <c r="R125" s="7">
        <f t="shared" si="101"/>
        <v>14.12038439798798</v>
      </c>
      <c r="S125" s="7">
        <f t="shared" si="101"/>
        <v>12.686230950800002</v>
      </c>
      <c r="T125" s="7">
        <f t="shared" si="101"/>
        <v>0</v>
      </c>
      <c r="U125" s="7">
        <f t="shared" si="101"/>
        <v>0</v>
      </c>
      <c r="V125" s="7">
        <f t="shared" si="101"/>
        <v>16.483960416355401</v>
      </c>
      <c r="W125" s="7">
        <f t="shared" si="101"/>
        <v>0</v>
      </c>
      <c r="X125" s="7">
        <f t="shared" si="101"/>
        <v>8.6332471646054003</v>
      </c>
      <c r="Y125" s="7">
        <f t="shared" si="101"/>
        <v>0</v>
      </c>
      <c r="Z125" s="7">
        <f t="shared" si="101"/>
        <v>20.14014076798798</v>
      </c>
      <c r="AA125" s="7">
        <f t="shared" ref="AA125" si="102">SUM(AA126:AA139)</f>
        <v>0</v>
      </c>
      <c r="AB125" s="7">
        <f t="shared" si="101"/>
        <v>0</v>
      </c>
      <c r="AC125" s="7">
        <f t="shared" si="101"/>
        <v>5.2238256051100009</v>
      </c>
      <c r="AD125" s="7">
        <f t="shared" si="101"/>
        <v>4.2884099308000003</v>
      </c>
      <c r="AE125" s="7">
        <f t="shared" si="101"/>
        <v>3.81910332095</v>
      </c>
      <c r="AF125" s="7">
        <f t="shared" si="101"/>
        <v>3.0217312499999998</v>
      </c>
      <c r="AG125" s="7">
        <f t="shared" si="101"/>
        <v>2.9935105246054001</v>
      </c>
      <c r="AH125" s="7">
        <f t="shared" si="101"/>
        <v>1.3257322999999999</v>
      </c>
      <c r="AI125" s="7">
        <f t="shared" si="101"/>
        <v>0</v>
      </c>
      <c r="AJ125" s="7">
        <f t="shared" si="101"/>
        <v>13.17467182798798</v>
      </c>
      <c r="AK125" s="7">
        <f t="shared" si="101"/>
        <v>0</v>
      </c>
      <c r="AL125" s="7">
        <f t="shared" si="101"/>
        <v>0</v>
      </c>
      <c r="AM125" s="7">
        <f t="shared" si="101"/>
        <v>5.6397366399999997</v>
      </c>
      <c r="AN125" s="7">
        <f t="shared" si="101"/>
        <v>5.6397366399999997</v>
      </c>
      <c r="AO125" s="7">
        <f t="shared" si="101"/>
        <v>17.676176090665404</v>
      </c>
      <c r="AP125" s="7">
        <f t="shared" si="101"/>
        <v>27.450281948787978</v>
      </c>
      <c r="AQ125" s="46" t="s">
        <v>102</v>
      </c>
      <c r="AR125" s="14" t="b">
        <f t="shared" si="96"/>
        <v>1</v>
      </c>
    </row>
    <row r="126" spans="1:44" ht="43.5" customHeight="1" x14ac:dyDescent="0.25">
      <c r="A126" s="22" t="s">
        <v>108</v>
      </c>
      <c r="B126" s="23" t="s">
        <v>250</v>
      </c>
      <c r="C126" s="35" t="s">
        <v>181</v>
      </c>
      <c r="D126" s="21" t="s">
        <v>111</v>
      </c>
      <c r="E126" s="21">
        <v>2029</v>
      </c>
      <c r="F126" s="21">
        <v>2029</v>
      </c>
      <c r="G126" s="21">
        <f t="shared" ref="G126:G131" si="103">F126</f>
        <v>2029</v>
      </c>
      <c r="H126" s="10" t="s">
        <v>102</v>
      </c>
      <c r="I126" s="7" t="s">
        <v>102</v>
      </c>
      <c r="J126" s="10">
        <v>0</v>
      </c>
      <c r="K126" s="10">
        <f>L126+M126+N126+O126</f>
        <v>0.68583179999999999</v>
      </c>
      <c r="L126" s="10">
        <v>0</v>
      </c>
      <c r="M126" s="10">
        <v>0</v>
      </c>
      <c r="N126" s="10">
        <v>0.68583179999999999</v>
      </c>
      <c r="O126" s="10">
        <v>0</v>
      </c>
      <c r="P126" s="10">
        <f>SUM(Q126:T126)</f>
        <v>0.68583179999999999</v>
      </c>
      <c r="Q126" s="10">
        <f t="shared" ref="Q126:T127" si="104">L126</f>
        <v>0</v>
      </c>
      <c r="R126" s="10">
        <f t="shared" si="104"/>
        <v>0</v>
      </c>
      <c r="S126" s="10">
        <f t="shared" si="104"/>
        <v>0.68583179999999999</v>
      </c>
      <c r="T126" s="10">
        <f t="shared" si="104"/>
        <v>0</v>
      </c>
      <c r="U126" s="10">
        <v>0</v>
      </c>
      <c r="V126" s="10">
        <f t="shared" ref="V126:V132" si="105">K126-J126</f>
        <v>0.68583179999999999</v>
      </c>
      <c r="W126" s="10">
        <v>0</v>
      </c>
      <c r="X126" s="10">
        <f t="shared" ref="X126:X139" si="106">SUM(AG126,AI126,AK126,AM126)</f>
        <v>0.68583179999999999</v>
      </c>
      <c r="Y126" s="10">
        <v>0</v>
      </c>
      <c r="Z126" s="10">
        <f t="shared" ref="Z126:Z139" si="107">SUM(AH126,AJ126,AL126,AN126)</f>
        <v>0.68583179999999999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0.68583179999999999</v>
      </c>
      <c r="AN126" s="10">
        <v>0.68583179999999999</v>
      </c>
      <c r="AO126" s="10">
        <f>AE126+AG126+AI126+AK126+AM126+AC126</f>
        <v>0.68583179999999999</v>
      </c>
      <c r="AP126" s="10">
        <f>AN126+AL126+AJ126+AH126+AF126+AD126</f>
        <v>0.68583179999999999</v>
      </c>
      <c r="AQ126" s="23" t="s">
        <v>129</v>
      </c>
      <c r="AR126" s="14" t="b">
        <f t="shared" si="96"/>
        <v>1</v>
      </c>
    </row>
    <row r="127" spans="1:44" ht="40.5" customHeight="1" x14ac:dyDescent="0.25">
      <c r="A127" s="22" t="s">
        <v>109</v>
      </c>
      <c r="B127" s="23" t="s">
        <v>251</v>
      </c>
      <c r="C127" s="35" t="s">
        <v>182</v>
      </c>
      <c r="D127" s="21" t="s">
        <v>111</v>
      </c>
      <c r="E127" s="21">
        <v>2029</v>
      </c>
      <c r="F127" s="21">
        <v>2029</v>
      </c>
      <c r="G127" s="21">
        <f t="shared" si="103"/>
        <v>2029</v>
      </c>
      <c r="H127" s="10" t="s">
        <v>102</v>
      </c>
      <c r="I127" s="7" t="s">
        <v>102</v>
      </c>
      <c r="J127" s="10">
        <v>0</v>
      </c>
      <c r="K127" s="10">
        <f>L127+M127+N127+O127</f>
        <v>4.9539048399999999</v>
      </c>
      <c r="L127" s="10">
        <v>0</v>
      </c>
      <c r="M127" s="10">
        <v>0</v>
      </c>
      <c r="N127" s="10">
        <v>4.9539048399999999</v>
      </c>
      <c r="O127" s="10">
        <v>0</v>
      </c>
      <c r="P127" s="10">
        <f t="shared" ref="P127:P139" si="108">SUM(Q127:T127)</f>
        <v>4.9539048399999999</v>
      </c>
      <c r="Q127" s="10">
        <f t="shared" si="104"/>
        <v>0</v>
      </c>
      <c r="R127" s="10">
        <f t="shared" si="104"/>
        <v>0</v>
      </c>
      <c r="S127" s="10">
        <f t="shared" si="104"/>
        <v>4.9539048399999999</v>
      </c>
      <c r="T127" s="10">
        <f t="shared" si="104"/>
        <v>0</v>
      </c>
      <c r="U127" s="10">
        <v>0</v>
      </c>
      <c r="V127" s="10">
        <f t="shared" si="105"/>
        <v>4.9539048399999999</v>
      </c>
      <c r="W127" s="10">
        <v>0</v>
      </c>
      <c r="X127" s="10">
        <f t="shared" si="106"/>
        <v>4.9539048399999999</v>
      </c>
      <c r="Y127" s="10">
        <v>0</v>
      </c>
      <c r="Z127" s="10">
        <f t="shared" si="107"/>
        <v>4.9539048399999999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4.9539048399999999</v>
      </c>
      <c r="AN127" s="10">
        <f>AM127</f>
        <v>4.9539048399999999</v>
      </c>
      <c r="AO127" s="10">
        <f t="shared" ref="AO127:AO131" si="109">AE127+AG127+AI127+AK127+AM127+AC127</f>
        <v>4.9539048399999999</v>
      </c>
      <c r="AP127" s="10">
        <f t="shared" ref="AP127:AP138" si="110">AN127+AL127+AJ127+AH127+AF127+AD127</f>
        <v>4.9539048399999999</v>
      </c>
      <c r="AQ127" s="23" t="s">
        <v>161</v>
      </c>
      <c r="AR127" s="14" t="b">
        <f t="shared" si="96"/>
        <v>1</v>
      </c>
    </row>
    <row r="128" spans="1:44" ht="63" x14ac:dyDescent="0.25">
      <c r="A128" s="22" t="s">
        <v>110</v>
      </c>
      <c r="B128" s="23" t="s">
        <v>147</v>
      </c>
      <c r="C128" s="35" t="s">
        <v>183</v>
      </c>
      <c r="D128" s="21" t="s">
        <v>111</v>
      </c>
      <c r="E128" s="21">
        <v>2025</v>
      </c>
      <c r="F128" s="21">
        <v>2025</v>
      </c>
      <c r="G128" s="21">
        <f t="shared" si="103"/>
        <v>2025</v>
      </c>
      <c r="H128" s="10" t="s">
        <v>102</v>
      </c>
      <c r="I128" s="7" t="s">
        <v>102</v>
      </c>
      <c r="J128" s="10">
        <v>0</v>
      </c>
      <c r="K128" s="10">
        <f>L128+M128+N128+O128</f>
        <v>0.19939200000000001</v>
      </c>
      <c r="L128" s="10">
        <v>0</v>
      </c>
      <c r="M128" s="10">
        <v>0</v>
      </c>
      <c r="N128" s="10">
        <f>[3]Лист1!$T$101/1.2</f>
        <v>0.19939200000000001</v>
      </c>
      <c r="O128" s="10">
        <v>0</v>
      </c>
      <c r="P128" s="10">
        <f t="shared" si="108"/>
        <v>0.18432499999999999</v>
      </c>
      <c r="Q128" s="10">
        <f>L128</f>
        <v>0</v>
      </c>
      <c r="R128" s="10">
        <f>M128</f>
        <v>0</v>
      </c>
      <c r="S128" s="10">
        <v>0.18432499999999999</v>
      </c>
      <c r="T128" s="10">
        <f>O128</f>
        <v>0</v>
      </c>
      <c r="U128" s="10">
        <v>0</v>
      </c>
      <c r="V128" s="10">
        <f t="shared" si="105"/>
        <v>0.19939200000000001</v>
      </c>
      <c r="W128" s="10">
        <v>0</v>
      </c>
      <c r="X128" s="10">
        <f t="shared" si="106"/>
        <v>0</v>
      </c>
      <c r="Y128" s="10">
        <v>0</v>
      </c>
      <c r="Z128" s="10">
        <f t="shared" si="107"/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f>K128</f>
        <v>0.19939200000000001</v>
      </c>
      <c r="AF128" s="10">
        <v>0.18432499999999999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f t="shared" si="109"/>
        <v>0.19939200000000001</v>
      </c>
      <c r="AP128" s="10">
        <f t="shared" si="110"/>
        <v>0.18432499999999999</v>
      </c>
      <c r="AQ128" s="23" t="s">
        <v>128</v>
      </c>
      <c r="AR128" s="14" t="b">
        <f t="shared" si="96"/>
        <v>1</v>
      </c>
    </row>
    <row r="129" spans="1:44" ht="31.5" x14ac:dyDescent="0.25">
      <c r="A129" s="22" t="s">
        <v>221</v>
      </c>
      <c r="B129" s="23" t="s">
        <v>224</v>
      </c>
      <c r="C129" s="35" t="s">
        <v>225</v>
      </c>
      <c r="D129" s="21" t="s">
        <v>111</v>
      </c>
      <c r="E129" s="21">
        <v>2024</v>
      </c>
      <c r="F129" s="21">
        <v>2024</v>
      </c>
      <c r="G129" s="21">
        <f t="shared" si="103"/>
        <v>2024</v>
      </c>
      <c r="H129" s="10" t="s">
        <v>102</v>
      </c>
      <c r="I129" s="7" t="s">
        <v>102</v>
      </c>
      <c r="J129" s="10">
        <v>0</v>
      </c>
      <c r="K129" s="10">
        <f t="shared" ref="K129:K135" si="111">L129+M129+N129+O129</f>
        <v>0.22750000000000001</v>
      </c>
      <c r="L129" s="10">
        <v>0</v>
      </c>
      <c r="M129" s="10">
        <v>0</v>
      </c>
      <c r="N129" s="10">
        <v>0.22750000000000001</v>
      </c>
      <c r="O129" s="10">
        <v>0</v>
      </c>
      <c r="P129" s="10">
        <f t="shared" si="108"/>
        <v>0.22750000000000001</v>
      </c>
      <c r="Q129" s="10">
        <v>0</v>
      </c>
      <c r="R129" s="10">
        <v>0</v>
      </c>
      <c r="S129" s="10">
        <v>0.22750000000000001</v>
      </c>
      <c r="T129" s="10">
        <v>0</v>
      </c>
      <c r="U129" s="10">
        <v>0</v>
      </c>
      <c r="V129" s="10">
        <f t="shared" si="105"/>
        <v>0.22750000000000001</v>
      </c>
      <c r="W129" s="10">
        <v>0</v>
      </c>
      <c r="X129" s="10">
        <f t="shared" si="106"/>
        <v>0</v>
      </c>
      <c r="Y129" s="10">
        <v>0</v>
      </c>
      <c r="Z129" s="10">
        <f t="shared" si="107"/>
        <v>0</v>
      </c>
      <c r="AA129" s="10">
        <v>0</v>
      </c>
      <c r="AB129" s="10">
        <v>0</v>
      </c>
      <c r="AC129" s="10">
        <f>[4]Лист1!$AB$113/1.2</f>
        <v>0.26500500351</v>
      </c>
      <c r="AD129" s="10">
        <v>0.22750000000000001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f t="shared" si="109"/>
        <v>0.26500500351</v>
      </c>
      <c r="AP129" s="10">
        <f t="shared" si="110"/>
        <v>0.22750000000000001</v>
      </c>
      <c r="AQ129" s="23" t="s">
        <v>161</v>
      </c>
      <c r="AR129" s="14" t="b">
        <f t="shared" si="96"/>
        <v>1</v>
      </c>
    </row>
    <row r="130" spans="1:44" ht="63" x14ac:dyDescent="0.25">
      <c r="A130" s="22" t="s">
        <v>222</v>
      </c>
      <c r="B130" s="23" t="s">
        <v>226</v>
      </c>
      <c r="C130" s="35" t="s">
        <v>227</v>
      </c>
      <c r="D130" s="21" t="s">
        <v>111</v>
      </c>
      <c r="E130" s="21">
        <v>2024</v>
      </c>
      <c r="F130" s="21">
        <v>2024</v>
      </c>
      <c r="G130" s="21">
        <f t="shared" si="103"/>
        <v>2024</v>
      </c>
      <c r="H130" s="10" t="s">
        <v>102</v>
      </c>
      <c r="I130" s="7" t="s">
        <v>102</v>
      </c>
      <c r="J130" s="10">
        <v>0</v>
      </c>
      <c r="K130" s="10">
        <f t="shared" si="111"/>
        <v>1.5169999999999999</v>
      </c>
      <c r="L130" s="10">
        <v>0</v>
      </c>
      <c r="M130" s="10">
        <v>0</v>
      </c>
      <c r="N130" s="10">
        <v>1.5169999999999999</v>
      </c>
      <c r="O130" s="10">
        <v>0</v>
      </c>
      <c r="P130" s="10">
        <f t="shared" si="108"/>
        <v>1.5169999999999999</v>
      </c>
      <c r="Q130" s="10">
        <v>0</v>
      </c>
      <c r="R130" s="10">
        <v>0</v>
      </c>
      <c r="S130" s="10">
        <v>1.5169999999999999</v>
      </c>
      <c r="T130" s="10">
        <v>0</v>
      </c>
      <c r="U130" s="10">
        <v>0</v>
      </c>
      <c r="V130" s="10">
        <f t="shared" si="105"/>
        <v>1.5169999999999999</v>
      </c>
      <c r="W130" s="10">
        <v>0</v>
      </c>
      <c r="X130" s="10">
        <f t="shared" si="106"/>
        <v>0</v>
      </c>
      <c r="Y130" s="10">
        <v>0</v>
      </c>
      <c r="Z130" s="10">
        <f t="shared" si="107"/>
        <v>0</v>
      </c>
      <c r="AA130" s="10">
        <v>0</v>
      </c>
      <c r="AB130" s="10">
        <v>0</v>
      </c>
      <c r="AC130" s="10">
        <f>[4]Лист1!$AB$114/1.2</f>
        <v>3.9183833754000004</v>
      </c>
      <c r="AD130" s="10">
        <v>1.5169999999999999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f t="shared" si="109"/>
        <v>3.9183833754000004</v>
      </c>
      <c r="AP130" s="10">
        <f t="shared" si="110"/>
        <v>1.5169999999999999</v>
      </c>
      <c r="AQ130" s="23" t="s">
        <v>128</v>
      </c>
      <c r="AR130" s="14" t="b">
        <f t="shared" si="96"/>
        <v>1</v>
      </c>
    </row>
    <row r="131" spans="1:44" ht="47.25" x14ac:dyDescent="0.25">
      <c r="A131" s="22" t="s">
        <v>223</v>
      </c>
      <c r="B131" s="23" t="s">
        <v>228</v>
      </c>
      <c r="C131" s="35" t="s">
        <v>229</v>
      </c>
      <c r="D131" s="21" t="s">
        <v>111</v>
      </c>
      <c r="E131" s="21">
        <v>2024</v>
      </c>
      <c r="F131" s="21">
        <v>2024</v>
      </c>
      <c r="G131" s="21">
        <f t="shared" si="103"/>
        <v>2024</v>
      </c>
      <c r="H131" s="10">
        <f>[7]Лист1!$H$127/1.2</f>
        <v>3.8426533333333339E-2</v>
      </c>
      <c r="I131" s="7">
        <f>H131</f>
        <v>3.8426533333333339E-2</v>
      </c>
      <c r="J131" s="10">
        <v>0</v>
      </c>
      <c r="K131" s="10">
        <f t="shared" si="111"/>
        <v>0.36656759999999999</v>
      </c>
      <c r="L131" s="10">
        <v>1.2E-2</v>
      </c>
      <c r="M131" s="10">
        <v>0.23856959999999999</v>
      </c>
      <c r="N131" s="10">
        <v>0.115998</v>
      </c>
      <c r="O131" s="10">
        <v>0</v>
      </c>
      <c r="P131" s="10">
        <f t="shared" si="108"/>
        <v>0.36656759999999999</v>
      </c>
      <c r="Q131" s="10">
        <v>1.2E-2</v>
      </c>
      <c r="R131" s="10">
        <v>0.23856959999999999</v>
      </c>
      <c r="S131" s="10">
        <v>0.115998</v>
      </c>
      <c r="T131" s="10">
        <v>0</v>
      </c>
      <c r="U131" s="10">
        <v>0</v>
      </c>
      <c r="V131" s="10">
        <f t="shared" si="105"/>
        <v>0.36656759999999999</v>
      </c>
      <c r="W131" s="10">
        <v>0</v>
      </c>
      <c r="X131" s="10">
        <f t="shared" si="106"/>
        <v>0</v>
      </c>
      <c r="Y131" s="10">
        <v>0</v>
      </c>
      <c r="Z131" s="10">
        <f t="shared" si="107"/>
        <v>0</v>
      </c>
      <c r="AA131" s="10">
        <v>0</v>
      </c>
      <c r="AB131" s="10">
        <v>0</v>
      </c>
      <c r="AC131" s="10">
        <f>[4]Лист1!$AB$115/1.2</f>
        <v>0.39008722620000003</v>
      </c>
      <c r="AD131" s="10">
        <v>0.36656759999999999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f t="shared" si="109"/>
        <v>0.39008722620000003</v>
      </c>
      <c r="AP131" s="10">
        <f t="shared" si="110"/>
        <v>0.36656759999999999</v>
      </c>
      <c r="AQ131" s="23" t="s">
        <v>233</v>
      </c>
      <c r="AR131" s="14" t="b">
        <f t="shared" si="96"/>
        <v>1</v>
      </c>
    </row>
    <row r="132" spans="1:44" ht="35.25" customHeight="1" x14ac:dyDescent="0.25">
      <c r="A132" s="22" t="s">
        <v>231</v>
      </c>
      <c r="B132" s="23" t="s">
        <v>322</v>
      </c>
      <c r="C132" s="35" t="s">
        <v>230</v>
      </c>
      <c r="D132" s="21" t="s">
        <v>111</v>
      </c>
      <c r="E132" s="21">
        <v>2024</v>
      </c>
      <c r="F132" s="21">
        <v>2024</v>
      </c>
      <c r="G132" s="21">
        <v>2026</v>
      </c>
      <c r="H132" s="10" t="s">
        <v>102</v>
      </c>
      <c r="I132" s="7" t="s">
        <v>102</v>
      </c>
      <c r="J132" s="10">
        <v>0</v>
      </c>
      <c r="K132" s="10">
        <f t="shared" si="111"/>
        <v>1.80619</v>
      </c>
      <c r="L132" s="10">
        <v>0</v>
      </c>
      <c r="M132" s="10">
        <v>0</v>
      </c>
      <c r="N132" s="10">
        <v>1.80619</v>
      </c>
      <c r="O132" s="10">
        <v>0</v>
      </c>
      <c r="P132" s="10">
        <f t="shared" si="108"/>
        <v>2.1426099999999999</v>
      </c>
      <c r="Q132" s="10">
        <v>0</v>
      </c>
      <c r="R132" s="10">
        <v>0</v>
      </c>
      <c r="S132" s="10">
        <f>AP132</f>
        <v>2.1426099999999999</v>
      </c>
      <c r="T132" s="10">
        <v>0</v>
      </c>
      <c r="U132" s="10">
        <v>0</v>
      </c>
      <c r="V132" s="10">
        <f t="shared" si="105"/>
        <v>1.80619</v>
      </c>
      <c r="W132" s="10">
        <v>0</v>
      </c>
      <c r="X132" s="10">
        <f t="shared" si="106"/>
        <v>0</v>
      </c>
      <c r="Y132" s="10">
        <v>0</v>
      </c>
      <c r="Z132" s="10">
        <f t="shared" si="107"/>
        <v>0.77</v>
      </c>
      <c r="AA132" s="10">
        <v>0</v>
      </c>
      <c r="AB132" s="10">
        <v>0</v>
      </c>
      <c r="AC132" s="10">
        <f>[4]Лист1!$AB$116/1.2</f>
        <v>0.65034999999999998</v>
      </c>
      <c r="AD132" s="10">
        <v>0.90715000000000001</v>
      </c>
      <c r="AE132" s="10">
        <v>1.15584</v>
      </c>
      <c r="AF132" s="10">
        <v>0.46545999999999998</v>
      </c>
      <c r="AG132" s="10">
        <v>0</v>
      </c>
      <c r="AH132" s="10">
        <f>770/1000</f>
        <v>0.77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f>AE132+AG132+AI132+AK132+AM132+AC132</f>
        <v>1.80619</v>
      </c>
      <c r="AP132" s="10">
        <f t="shared" si="110"/>
        <v>2.1426099999999999</v>
      </c>
      <c r="AQ132" s="23" t="s">
        <v>161</v>
      </c>
      <c r="AR132" s="14" t="b">
        <f t="shared" si="96"/>
        <v>1</v>
      </c>
    </row>
    <row r="133" spans="1:44" ht="31.5" x14ac:dyDescent="0.25">
      <c r="A133" s="22" t="s">
        <v>264</v>
      </c>
      <c r="B133" s="23" t="s">
        <v>270</v>
      </c>
      <c r="C133" s="35" t="s">
        <v>271</v>
      </c>
      <c r="D133" s="21" t="s">
        <v>111</v>
      </c>
      <c r="E133" s="21">
        <v>2024</v>
      </c>
      <c r="F133" s="21" t="s">
        <v>102</v>
      </c>
      <c r="G133" s="21">
        <v>2024</v>
      </c>
      <c r="H133" s="10" t="s">
        <v>102</v>
      </c>
      <c r="I133" s="7" t="s">
        <v>102</v>
      </c>
      <c r="J133" s="10" t="s">
        <v>102</v>
      </c>
      <c r="K133" s="10">
        <f t="shared" si="111"/>
        <v>0.26201400000000002</v>
      </c>
      <c r="L133" s="10">
        <v>0</v>
      </c>
      <c r="M133" s="10">
        <v>0</v>
      </c>
      <c r="N133" s="10">
        <v>0.26201400000000002</v>
      </c>
      <c r="O133" s="10">
        <v>0</v>
      </c>
      <c r="P133" s="10">
        <f t="shared" si="108"/>
        <v>0.26201400000000002</v>
      </c>
      <c r="Q133" s="10">
        <v>0</v>
      </c>
      <c r="R133" s="10">
        <v>0</v>
      </c>
      <c r="S133" s="10">
        <v>0.26201400000000002</v>
      </c>
      <c r="T133" s="10">
        <v>0</v>
      </c>
      <c r="U133" s="10" t="s">
        <v>102</v>
      </c>
      <c r="V133" s="10">
        <f t="shared" ref="V133:V139" si="112">K133</f>
        <v>0.26201400000000002</v>
      </c>
      <c r="W133" s="10">
        <v>0</v>
      </c>
      <c r="X133" s="10">
        <f t="shared" si="106"/>
        <v>0</v>
      </c>
      <c r="Y133" s="10">
        <v>0</v>
      </c>
      <c r="Z133" s="10">
        <f t="shared" si="107"/>
        <v>0</v>
      </c>
      <c r="AA133" s="10">
        <v>0</v>
      </c>
      <c r="AB133" s="10">
        <v>0</v>
      </c>
      <c r="AC133" s="10" t="s">
        <v>102</v>
      </c>
      <c r="AD133" s="10">
        <v>0.26201400000000002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 t="s">
        <v>102</v>
      </c>
      <c r="AP133" s="10">
        <f t="shared" si="110"/>
        <v>0.26201400000000002</v>
      </c>
      <c r="AQ133" s="23" t="s">
        <v>233</v>
      </c>
      <c r="AR133" s="14" t="b">
        <f t="shared" si="96"/>
        <v>1</v>
      </c>
    </row>
    <row r="134" spans="1:44" ht="45" customHeight="1" x14ac:dyDescent="0.25">
      <c r="A134" s="22" t="s">
        <v>265</v>
      </c>
      <c r="B134" s="23" t="s">
        <v>288</v>
      </c>
      <c r="C134" s="35" t="s">
        <v>272</v>
      </c>
      <c r="D134" s="21" t="s">
        <v>111</v>
      </c>
      <c r="E134" s="21">
        <v>2024</v>
      </c>
      <c r="F134" s="21" t="s">
        <v>102</v>
      </c>
      <c r="G134" s="21">
        <v>2025</v>
      </c>
      <c r="H134" s="10" t="s">
        <v>102</v>
      </c>
      <c r="I134" s="7" t="s">
        <v>102</v>
      </c>
      <c r="J134" s="10" t="s">
        <v>102</v>
      </c>
      <c r="K134" s="10">
        <f t="shared" si="111"/>
        <v>1.4224077509499999</v>
      </c>
      <c r="L134" s="10">
        <v>8.9844999999999994E-2</v>
      </c>
      <c r="M134" s="10">
        <v>1.33256275095</v>
      </c>
      <c r="N134" s="10">
        <v>0</v>
      </c>
      <c r="O134" s="10">
        <v>0</v>
      </c>
      <c r="P134" s="10">
        <f>SUM(Q134:T134)</f>
        <v>1.3810315199999998</v>
      </c>
      <c r="Q134" s="10">
        <f>AD134</f>
        <v>8.9844999999999994E-2</v>
      </c>
      <c r="R134" s="10">
        <v>0.60855483999999982</v>
      </c>
      <c r="S134" s="10">
        <v>0.68263168000000007</v>
      </c>
      <c r="T134" s="10">
        <v>0</v>
      </c>
      <c r="U134" s="10" t="s">
        <v>102</v>
      </c>
      <c r="V134" s="10">
        <f t="shared" si="112"/>
        <v>1.4224077509499999</v>
      </c>
      <c r="W134" s="10">
        <v>0</v>
      </c>
      <c r="X134" s="10">
        <f t="shared" si="106"/>
        <v>0</v>
      </c>
      <c r="Y134" s="10">
        <v>0</v>
      </c>
      <c r="Z134" s="10">
        <f t="shared" si="107"/>
        <v>0</v>
      </c>
      <c r="AA134" s="10">
        <v>0</v>
      </c>
      <c r="AB134" s="10">
        <v>0</v>
      </c>
      <c r="AC134" s="10" t="s">
        <v>102</v>
      </c>
      <c r="AD134" s="10">
        <v>8.9844999999999994E-2</v>
      </c>
      <c r="AE134" s="10">
        <v>1.33256275095</v>
      </c>
      <c r="AF134" s="10">
        <v>1.2911865199999999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f>AE134+AG134+AI134+AK134+AM134</f>
        <v>1.33256275095</v>
      </c>
      <c r="AP134" s="10">
        <f t="shared" si="110"/>
        <v>1.3810315199999998</v>
      </c>
      <c r="AQ134" s="23" t="s">
        <v>233</v>
      </c>
      <c r="AR134" s="14" t="b">
        <f t="shared" si="96"/>
        <v>1</v>
      </c>
    </row>
    <row r="135" spans="1:44" ht="31.5" x14ac:dyDescent="0.25">
      <c r="A135" s="22" t="s">
        <v>266</v>
      </c>
      <c r="B135" s="23" t="s">
        <v>273</v>
      </c>
      <c r="C135" s="35" t="s">
        <v>274</v>
      </c>
      <c r="D135" s="21" t="s">
        <v>111</v>
      </c>
      <c r="E135" s="21">
        <v>2024</v>
      </c>
      <c r="F135" s="21" t="s">
        <v>102</v>
      </c>
      <c r="G135" s="21">
        <v>2024</v>
      </c>
      <c r="H135" s="10" t="s">
        <v>102</v>
      </c>
      <c r="I135" s="7" t="s">
        <v>102</v>
      </c>
      <c r="J135" s="10" t="s">
        <v>102</v>
      </c>
      <c r="K135" s="10">
        <f t="shared" si="111"/>
        <v>0.91833333080000001</v>
      </c>
      <c r="L135" s="10">
        <v>0</v>
      </c>
      <c r="M135" s="10">
        <v>0</v>
      </c>
      <c r="N135" s="10">
        <v>0.91833333080000001</v>
      </c>
      <c r="O135" s="10">
        <v>0</v>
      </c>
      <c r="P135" s="10">
        <f t="shared" si="108"/>
        <v>0.91833333080000001</v>
      </c>
      <c r="Q135" s="10">
        <v>0</v>
      </c>
      <c r="R135" s="10">
        <v>0</v>
      </c>
      <c r="S135" s="10">
        <v>0.91833333080000001</v>
      </c>
      <c r="T135" s="10">
        <v>0</v>
      </c>
      <c r="U135" s="10" t="s">
        <v>102</v>
      </c>
      <c r="V135" s="10">
        <f t="shared" si="112"/>
        <v>0.91833333080000001</v>
      </c>
      <c r="W135" s="10">
        <v>0</v>
      </c>
      <c r="X135" s="10">
        <f t="shared" si="106"/>
        <v>0</v>
      </c>
      <c r="Y135" s="10">
        <v>0</v>
      </c>
      <c r="Z135" s="10">
        <f t="shared" si="107"/>
        <v>0</v>
      </c>
      <c r="AA135" s="10">
        <v>0</v>
      </c>
      <c r="AB135" s="10">
        <v>0</v>
      </c>
      <c r="AC135" s="10" t="s">
        <v>102</v>
      </c>
      <c r="AD135" s="10">
        <v>0.91833333080000001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 t="s">
        <v>102</v>
      </c>
      <c r="AP135" s="10">
        <f t="shared" si="110"/>
        <v>0.91833333080000001</v>
      </c>
      <c r="AQ135" s="23" t="s">
        <v>161</v>
      </c>
      <c r="AR135" s="14" t="b">
        <f t="shared" si="96"/>
        <v>1</v>
      </c>
    </row>
    <row r="136" spans="1:44" ht="31.5" x14ac:dyDescent="0.25">
      <c r="A136" s="22" t="s">
        <v>267</v>
      </c>
      <c r="B136" s="23" t="s">
        <v>275</v>
      </c>
      <c r="C136" s="35" t="s">
        <v>283</v>
      </c>
      <c r="D136" s="21" t="s">
        <v>111</v>
      </c>
      <c r="E136" s="21">
        <v>2025</v>
      </c>
      <c r="F136" s="21" t="s">
        <v>102</v>
      </c>
      <c r="G136" s="21">
        <v>2026</v>
      </c>
      <c r="H136" s="10" t="s">
        <v>102</v>
      </c>
      <c r="I136" s="7" t="s">
        <v>102</v>
      </c>
      <c r="J136" s="10" t="s">
        <v>102</v>
      </c>
      <c r="K136" s="10">
        <f>L136+M136+N136+O136</f>
        <v>3.1839826546054</v>
      </c>
      <c r="L136" s="10">
        <v>0.19047212999999999</v>
      </c>
      <c r="M136" s="10">
        <v>2.9935105246054001</v>
      </c>
      <c r="N136" s="10">
        <v>0</v>
      </c>
      <c r="O136" s="10">
        <v>0</v>
      </c>
      <c r="P136" s="10">
        <f t="shared" si="108"/>
        <v>3.0497424183988797</v>
      </c>
      <c r="Q136" s="10">
        <f>AF136</f>
        <v>0.19047212999999999</v>
      </c>
      <c r="R136" s="10">
        <f>AJ136</f>
        <v>2.8592702883988799</v>
      </c>
      <c r="S136" s="10">
        <v>0</v>
      </c>
      <c r="T136" s="10">
        <v>0</v>
      </c>
      <c r="U136" s="10" t="s">
        <v>102</v>
      </c>
      <c r="V136" s="10">
        <f t="shared" si="112"/>
        <v>3.1839826546054</v>
      </c>
      <c r="W136" s="10">
        <v>0</v>
      </c>
      <c r="X136" s="10">
        <f t="shared" si="106"/>
        <v>2.9935105246054001</v>
      </c>
      <c r="Y136" s="10">
        <v>0</v>
      </c>
      <c r="Z136" s="10">
        <f t="shared" si="107"/>
        <v>2.8592702883988799</v>
      </c>
      <c r="AA136" s="10">
        <v>0</v>
      </c>
      <c r="AB136" s="10">
        <v>0</v>
      </c>
      <c r="AC136" s="10" t="s">
        <v>102</v>
      </c>
      <c r="AD136" s="10">
        <v>0</v>
      </c>
      <c r="AE136" s="10">
        <v>0.19047212999999999</v>
      </c>
      <c r="AF136" s="10">
        <v>0.19047212999999999</v>
      </c>
      <c r="AG136" s="10">
        <v>2.9935105246054001</v>
      </c>
      <c r="AH136" s="10">
        <v>0</v>
      </c>
      <c r="AI136" s="10">
        <v>0</v>
      </c>
      <c r="AJ136" s="10">
        <f>2859.27028839888/1000</f>
        <v>2.8592702883988799</v>
      </c>
      <c r="AK136" s="10">
        <v>0</v>
      </c>
      <c r="AL136" s="10">
        <v>0</v>
      </c>
      <c r="AM136" s="10">
        <v>0</v>
      </c>
      <c r="AN136" s="10">
        <v>0</v>
      </c>
      <c r="AO136" s="10">
        <f>AE136+AG136</f>
        <v>3.1839826546054</v>
      </c>
      <c r="AP136" s="10">
        <f t="shared" si="110"/>
        <v>3.0497424183988797</v>
      </c>
      <c r="AQ136" s="23" t="s">
        <v>233</v>
      </c>
      <c r="AR136" s="14" t="b">
        <f t="shared" si="96"/>
        <v>1</v>
      </c>
    </row>
    <row r="137" spans="1:44" ht="47.25" x14ac:dyDescent="0.25">
      <c r="A137" s="22" t="s">
        <v>268</v>
      </c>
      <c r="B137" s="23" t="s">
        <v>276</v>
      </c>
      <c r="C137" s="35" t="s">
        <v>284</v>
      </c>
      <c r="D137" s="21" t="s">
        <v>111</v>
      </c>
      <c r="E137" s="21">
        <v>2025</v>
      </c>
      <c r="F137" s="21" t="s">
        <v>102</v>
      </c>
      <c r="G137" s="21">
        <v>2027</v>
      </c>
      <c r="H137" s="10" t="s">
        <v>102</v>
      </c>
      <c r="I137" s="7" t="s">
        <v>102</v>
      </c>
      <c r="J137" s="10" t="s">
        <v>102</v>
      </c>
      <c r="K137" s="10">
        <f t="shared" ref="K137:K138" si="113">L137+M137+N137+O137</f>
        <v>0.35</v>
      </c>
      <c r="L137" s="10">
        <v>0.35</v>
      </c>
      <c r="M137" s="10">
        <v>0</v>
      </c>
      <c r="N137" s="10">
        <v>0</v>
      </c>
      <c r="O137" s="10">
        <v>0</v>
      </c>
      <c r="P137" s="10">
        <f t="shared" si="108"/>
        <v>10.666751009589101</v>
      </c>
      <c r="Q137" s="10">
        <v>0.35134947</v>
      </c>
      <c r="R137" s="10">
        <f>AJ137</f>
        <v>10.3154015395891</v>
      </c>
      <c r="S137" s="10">
        <v>0</v>
      </c>
      <c r="T137" s="10">
        <v>0</v>
      </c>
      <c r="U137" s="10" t="s">
        <v>102</v>
      </c>
      <c r="V137" s="10">
        <f t="shared" si="112"/>
        <v>0.35</v>
      </c>
      <c r="W137" s="10">
        <v>0</v>
      </c>
      <c r="X137" s="10">
        <f t="shared" si="106"/>
        <v>0</v>
      </c>
      <c r="Y137" s="10">
        <v>0</v>
      </c>
      <c r="Z137" s="10">
        <f t="shared" si="107"/>
        <v>10.3154015395891</v>
      </c>
      <c r="AA137" s="10">
        <v>0</v>
      </c>
      <c r="AB137" s="10">
        <v>0</v>
      </c>
      <c r="AC137" s="10" t="s">
        <v>102</v>
      </c>
      <c r="AD137" s="10">
        <v>0</v>
      </c>
      <c r="AE137" s="10">
        <v>0.35</v>
      </c>
      <c r="AF137" s="10">
        <v>0.35134947</v>
      </c>
      <c r="AG137" s="10">
        <v>0</v>
      </c>
      <c r="AH137" s="10">
        <v>0</v>
      </c>
      <c r="AI137" s="10">
        <v>0</v>
      </c>
      <c r="AJ137" s="10">
        <f>10315.4015395891/1000</f>
        <v>10.3154015395891</v>
      </c>
      <c r="AK137" s="10">
        <v>0</v>
      </c>
      <c r="AL137" s="10">
        <v>0</v>
      </c>
      <c r="AM137" s="10">
        <v>0</v>
      </c>
      <c r="AN137" s="10">
        <v>0</v>
      </c>
      <c r="AO137" s="10">
        <f t="shared" ref="AO137:AO138" si="114">AE137</f>
        <v>0.35</v>
      </c>
      <c r="AP137" s="10">
        <f t="shared" si="110"/>
        <v>10.666751009589101</v>
      </c>
      <c r="AQ137" s="23" t="s">
        <v>233</v>
      </c>
      <c r="AR137" s="14" t="b">
        <f t="shared" si="96"/>
        <v>1</v>
      </c>
    </row>
    <row r="138" spans="1:44" ht="63" x14ac:dyDescent="0.25">
      <c r="A138" s="22" t="s">
        <v>269</v>
      </c>
      <c r="B138" s="23" t="s">
        <v>289</v>
      </c>
      <c r="C138" s="35" t="s">
        <v>285</v>
      </c>
      <c r="D138" s="21" t="s">
        <v>111</v>
      </c>
      <c r="E138" s="21">
        <v>2025</v>
      </c>
      <c r="F138" s="21" t="s">
        <v>102</v>
      </c>
      <c r="G138" s="21">
        <v>2025</v>
      </c>
      <c r="H138" s="10" t="s">
        <v>102</v>
      </c>
      <c r="I138" s="7" t="s">
        <v>102</v>
      </c>
      <c r="J138" s="10" t="s">
        <v>102</v>
      </c>
      <c r="K138" s="10">
        <f t="shared" si="113"/>
        <v>0.59083644000000002</v>
      </c>
      <c r="L138" s="10">
        <v>0</v>
      </c>
      <c r="M138" s="10">
        <v>0.59083644000000002</v>
      </c>
      <c r="N138" s="10">
        <v>0</v>
      </c>
      <c r="O138" s="10">
        <v>0</v>
      </c>
      <c r="P138" s="10">
        <f t="shared" si="108"/>
        <v>0.53893813000000002</v>
      </c>
      <c r="Q138" s="10">
        <v>0</v>
      </c>
      <c r="R138" s="10">
        <v>9.858813000000001E-2</v>
      </c>
      <c r="S138" s="10">
        <v>0.44035000000000002</v>
      </c>
      <c r="T138" s="10">
        <v>0</v>
      </c>
      <c r="U138" s="10" t="s">
        <v>102</v>
      </c>
      <c r="V138" s="10">
        <f t="shared" si="112"/>
        <v>0.59083644000000002</v>
      </c>
      <c r="W138" s="10">
        <v>0</v>
      </c>
      <c r="X138" s="10">
        <f t="shared" si="106"/>
        <v>0</v>
      </c>
      <c r="Y138" s="10">
        <v>0</v>
      </c>
      <c r="Z138" s="10">
        <f t="shared" si="107"/>
        <v>0</v>
      </c>
      <c r="AA138" s="10">
        <v>0</v>
      </c>
      <c r="AB138" s="10">
        <v>0</v>
      </c>
      <c r="AC138" s="10" t="s">
        <v>102</v>
      </c>
      <c r="AD138" s="10">
        <v>0</v>
      </c>
      <c r="AE138" s="10">
        <v>0.59083644000000002</v>
      </c>
      <c r="AF138" s="10">
        <v>0.53893813000000002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f t="shared" si="114"/>
        <v>0.59083644000000002</v>
      </c>
      <c r="AP138" s="10">
        <f t="shared" si="110"/>
        <v>0.53893813000000002</v>
      </c>
      <c r="AQ138" s="23" t="s">
        <v>128</v>
      </c>
      <c r="AR138" s="14" t="b">
        <f t="shared" si="96"/>
        <v>1</v>
      </c>
    </row>
    <row r="139" spans="1:44" ht="63.75" customHeight="1" x14ac:dyDescent="0.25">
      <c r="A139" s="22" t="s">
        <v>328</v>
      </c>
      <c r="B139" s="23" t="s">
        <v>329</v>
      </c>
      <c r="C139" s="35" t="s">
        <v>330</v>
      </c>
      <c r="D139" s="21" t="s">
        <v>111</v>
      </c>
      <c r="E139" s="21">
        <v>2026</v>
      </c>
      <c r="F139" s="21" t="s">
        <v>102</v>
      </c>
      <c r="G139" s="21">
        <v>2026</v>
      </c>
      <c r="H139" s="10" t="s">
        <v>102</v>
      </c>
      <c r="I139" s="7" t="s">
        <v>102</v>
      </c>
      <c r="J139" s="10" t="s">
        <v>102</v>
      </c>
      <c r="K139" s="10" t="s">
        <v>102</v>
      </c>
      <c r="L139" s="10" t="s">
        <v>102</v>
      </c>
      <c r="M139" s="10" t="s">
        <v>102</v>
      </c>
      <c r="N139" s="10" t="s">
        <v>102</v>
      </c>
      <c r="O139" s="10" t="s">
        <v>102</v>
      </c>
      <c r="P139" s="10">
        <f t="shared" si="108"/>
        <v>0.55573229999999996</v>
      </c>
      <c r="Q139" s="10">
        <v>0</v>
      </c>
      <c r="R139" s="10">
        <v>0</v>
      </c>
      <c r="S139" s="10">
        <f>555.7323/1000</f>
        <v>0.55573229999999996</v>
      </c>
      <c r="T139" s="10">
        <v>0</v>
      </c>
      <c r="U139" s="10" t="s">
        <v>102</v>
      </c>
      <c r="V139" s="10" t="str">
        <f t="shared" si="112"/>
        <v>нд</v>
      </c>
      <c r="W139" s="10">
        <v>0</v>
      </c>
      <c r="X139" s="10">
        <f t="shared" si="106"/>
        <v>0</v>
      </c>
      <c r="Y139" s="10">
        <v>0</v>
      </c>
      <c r="Z139" s="10">
        <f t="shared" si="107"/>
        <v>0.55573229999999996</v>
      </c>
      <c r="AA139" s="10" t="s">
        <v>102</v>
      </c>
      <c r="AB139" s="10" t="s">
        <v>102</v>
      </c>
      <c r="AC139" s="10" t="s">
        <v>102</v>
      </c>
      <c r="AD139" s="10" t="s">
        <v>102</v>
      </c>
      <c r="AE139" s="10" t="s">
        <v>102</v>
      </c>
      <c r="AF139" s="10" t="s">
        <v>102</v>
      </c>
      <c r="AG139" s="10" t="s">
        <v>102</v>
      </c>
      <c r="AH139" s="10">
        <v>0.55573229999999996</v>
      </c>
      <c r="AI139" s="10" t="s">
        <v>102</v>
      </c>
      <c r="AJ139" s="10" t="s">
        <v>102</v>
      </c>
      <c r="AK139" s="10" t="s">
        <v>102</v>
      </c>
      <c r="AL139" s="10" t="s">
        <v>102</v>
      </c>
      <c r="AM139" s="10" t="s">
        <v>102</v>
      </c>
      <c r="AN139" s="10" t="s">
        <v>102</v>
      </c>
      <c r="AO139" s="10" t="s">
        <v>102</v>
      </c>
      <c r="AP139" s="10">
        <f>AH139</f>
        <v>0.55573229999999996</v>
      </c>
      <c r="AQ139" s="23" t="s">
        <v>340</v>
      </c>
      <c r="AR139" s="14" t="b">
        <f t="shared" si="96"/>
        <v>1</v>
      </c>
    </row>
  </sheetData>
  <mergeCells count="32">
    <mergeCell ref="U19:V19"/>
    <mergeCell ref="K19:O19"/>
    <mergeCell ref="P19:T19"/>
    <mergeCell ref="A15:AQ15"/>
    <mergeCell ref="W19:X19"/>
    <mergeCell ref="Y19:Z19"/>
    <mergeCell ref="AA18:AB19"/>
    <mergeCell ref="AC18:AO18"/>
    <mergeCell ref="H18:I19"/>
    <mergeCell ref="AO19:AO20"/>
    <mergeCell ref="AE19:AF19"/>
    <mergeCell ref="AG19:AH19"/>
    <mergeCell ref="AI19:AJ19"/>
    <mergeCell ref="AC19:AD19"/>
    <mergeCell ref="AK19:AL19"/>
    <mergeCell ref="AM19:AN19"/>
    <mergeCell ref="U18:Z18"/>
    <mergeCell ref="A9:AQ9"/>
    <mergeCell ref="A11:AQ11"/>
    <mergeCell ref="A12:AQ12"/>
    <mergeCell ref="A14:AQ14"/>
    <mergeCell ref="A18:A20"/>
    <mergeCell ref="B18:B20"/>
    <mergeCell ref="C18:C20"/>
    <mergeCell ref="D18:D20"/>
    <mergeCell ref="E18:E20"/>
    <mergeCell ref="F18:G19"/>
    <mergeCell ref="AQ18:AQ20"/>
    <mergeCell ref="J18:J20"/>
    <mergeCell ref="K18:T18"/>
    <mergeCell ref="A16:AQ16"/>
    <mergeCell ref="AP19:AP20"/>
  </mergeCells>
  <pageMargins left="0.70866141732283472" right="0.31496062992125984" top="0.35433070866141736" bottom="0.15748031496062992" header="0" footer="0"/>
  <pageSetup paperSize="8"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7049-94FE-4CC6-9D4A-48D58D1F0CB4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80" t="s">
        <v>345</v>
      </c>
      <c r="B1" s="81"/>
      <c r="C1" s="82"/>
    </row>
    <row r="2" spans="1:3" ht="15" customHeight="1" x14ac:dyDescent="0.25">
      <c r="A2" s="83"/>
      <c r="B2" s="79" t="s">
        <v>346</v>
      </c>
      <c r="C2" s="84"/>
    </row>
    <row r="3" spans="1:3" ht="15" customHeight="1" x14ac:dyDescent="0.25">
      <c r="A3" s="83"/>
      <c r="B3" s="79" t="s">
        <v>347</v>
      </c>
      <c r="C3" s="84"/>
    </row>
    <row r="4" spans="1:3" ht="15" customHeight="1" x14ac:dyDescent="0.25">
      <c r="A4" s="85" t="s">
        <v>348</v>
      </c>
      <c r="B4" s="86"/>
      <c r="C4" s="87"/>
    </row>
    <row r="5" spans="1:3" ht="15" customHeight="1" x14ac:dyDescent="0.25">
      <c r="A5" s="78" t="s">
        <v>349</v>
      </c>
      <c r="B5" s="79"/>
      <c r="C5" s="50" t="s">
        <v>350</v>
      </c>
    </row>
    <row r="6" spans="1:3" ht="105" x14ac:dyDescent="0.25">
      <c r="A6" s="76" t="s">
        <v>351</v>
      </c>
      <c r="B6" s="77"/>
      <c r="C6" s="50" t="s">
        <v>352</v>
      </c>
    </row>
    <row r="7" spans="1:3" ht="60" x14ac:dyDescent="0.25">
      <c r="A7" s="76" t="s">
        <v>353</v>
      </c>
      <c r="B7" s="77"/>
      <c r="C7" s="50" t="s">
        <v>354</v>
      </c>
    </row>
    <row r="8" spans="1:3" ht="15" customHeight="1" x14ac:dyDescent="0.25">
      <c r="A8" s="78" t="s">
        <v>355</v>
      </c>
      <c r="B8" s="79"/>
      <c r="C8" s="50" t="s">
        <v>356</v>
      </c>
    </row>
    <row r="9" spans="1:3" ht="15" customHeight="1" x14ac:dyDescent="0.25">
      <c r="A9" s="78" t="s">
        <v>357</v>
      </c>
      <c r="B9" s="79"/>
      <c r="C9" s="50" t="s">
        <v>358</v>
      </c>
    </row>
    <row r="10" spans="1:3" ht="15" customHeight="1" x14ac:dyDescent="0.25">
      <c r="A10" s="78" t="s">
        <v>359</v>
      </c>
      <c r="B10" s="79"/>
      <c r="C10" s="50" t="s">
        <v>360</v>
      </c>
    </row>
    <row r="11" spans="1:3" ht="15" customHeight="1" x14ac:dyDescent="0.25">
      <c r="A11" s="78" t="s">
        <v>361</v>
      </c>
      <c r="B11" s="79"/>
      <c r="C11" s="50" t="s">
        <v>362</v>
      </c>
    </row>
    <row r="12" spans="1:3" ht="15.75" thickBot="1" x14ac:dyDescent="0.3">
      <c r="A12" s="51"/>
      <c r="B12" s="52"/>
      <c r="C12" s="53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</vt:lpstr>
      <vt:lpstr>Информация о подписи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2026-04-21T09:08:06Z</dcterms:modified>
</cp:coreProperties>
</file>